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arcadiso365.sharepoint.com/teams/OEM_BR/Documentos Compartilhados/_Projetos/Vale - 1.08.01.21883 - Quinzinho/Diagnóstico/Darwin Core/Fauna Terrestre/Dados Primários/"/>
    </mc:Choice>
  </mc:AlternateContent>
  <xr:revisionPtr revIDLastSave="388" documentId="13_ncr:1_{BD8A6B87-96F1-464B-B155-3EC382551479}" xr6:coauthVersionLast="47" xr6:coauthVersionMax="47" xr10:uidLastSave="{C376AAEA-4711-429A-8C59-F2328720451B}"/>
  <bookViews>
    <workbookView xWindow="-28920" yWindow="-120" windowWidth="29040" windowHeight="15720" activeTab="1" xr2:uid="{00000000-000D-0000-FFFF-FFFF00000000}"/>
  </bookViews>
  <sheets>
    <sheet name="Orientações" sheetId="1" r:id="rId1"/>
    <sheet name="Sampling Events" sheetId="2" r:id="rId2"/>
    <sheet name="Associated Occurrences" sheetId="3" r:id="rId3"/>
    <sheet name="AllData" sheetId="5" state="hidden" r:id="rId4"/>
    <sheet name="AllData2" sheetId="6" state="hidden" r:id="rId5"/>
  </sheets>
  <definedNames>
    <definedName name="_xlnm._FilterDatabase" localSheetId="2" hidden="1">'Associated Occurrences'!#REF!</definedName>
    <definedName name="_xlnm._FilterDatabase" localSheetId="1" hidden="1">'Sampling Events'!#REF!</definedName>
    <definedName name="occurrence" localSheetId="2">'Associated Occurrences'!#REF!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i33xFJPjQ/xKqqaLcJUACoPShPRA=="/>
    </ext>
  </extLst>
</workbook>
</file>

<file path=xl/calcChain.xml><?xml version="1.0" encoding="utf-8"?>
<calcChain xmlns="http://schemas.openxmlformats.org/spreadsheetml/2006/main">
  <c r="R3" i="6" l="1"/>
  <c r="R4" i="6"/>
  <c r="R5" i="6"/>
  <c r="R6" i="6"/>
  <c r="R7" i="6"/>
  <c r="R8" i="6"/>
  <c r="R9" i="6"/>
  <c r="R10" i="6"/>
  <c r="R11" i="6"/>
  <c r="R12" i="6"/>
  <c r="R13" i="6"/>
  <c r="R14" i="6"/>
  <c r="R15" i="6"/>
  <c r="R16" i="6"/>
  <c r="R17" i="6"/>
  <c r="R18" i="6"/>
  <c r="R19" i="6"/>
  <c r="R20" i="6"/>
  <c r="R21" i="6"/>
  <c r="R22" i="6"/>
  <c r="R23" i="6"/>
  <c r="R24" i="6"/>
  <c r="R25" i="6"/>
  <c r="R26" i="6"/>
  <c r="R27" i="6"/>
  <c r="R28" i="6"/>
  <c r="R29" i="6"/>
  <c r="R30" i="6"/>
  <c r="R31" i="6"/>
  <c r="R32" i="6"/>
  <c r="R33" i="6"/>
  <c r="R34" i="6"/>
  <c r="R35" i="6"/>
  <c r="R36" i="6"/>
  <c r="R37" i="6"/>
  <c r="R38" i="6"/>
  <c r="R39" i="6"/>
  <c r="R40" i="6"/>
  <c r="R41" i="6"/>
  <c r="R42" i="6"/>
  <c r="R43" i="6"/>
  <c r="R44" i="6"/>
  <c r="R45" i="6"/>
  <c r="R46" i="6"/>
  <c r="R47" i="6"/>
  <c r="R48" i="6"/>
  <c r="R49" i="6"/>
  <c r="R50" i="6"/>
  <c r="R51" i="6"/>
  <c r="R52" i="6"/>
  <c r="R53" i="6"/>
  <c r="R54" i="6"/>
  <c r="R55" i="6"/>
  <c r="R56" i="6"/>
  <c r="R57" i="6"/>
  <c r="R58" i="6"/>
  <c r="R59" i="6"/>
  <c r="R60" i="6"/>
  <c r="R61" i="6"/>
  <c r="R62" i="6"/>
  <c r="R63" i="6"/>
  <c r="R64" i="6"/>
  <c r="R65" i="6"/>
  <c r="R66" i="6"/>
  <c r="R67" i="6"/>
  <c r="R68" i="6"/>
  <c r="R69" i="6"/>
  <c r="R70" i="6"/>
  <c r="R71" i="6"/>
  <c r="R72" i="6"/>
  <c r="R73" i="6"/>
  <c r="R74" i="6"/>
  <c r="R75" i="6"/>
  <c r="R76" i="6"/>
  <c r="R77" i="6"/>
  <c r="R78" i="6"/>
  <c r="R79" i="6"/>
  <c r="R80" i="6"/>
  <c r="R81" i="6"/>
  <c r="R82" i="6"/>
  <c r="R83" i="6"/>
  <c r="R84" i="6"/>
  <c r="R85" i="6"/>
  <c r="R86" i="6"/>
  <c r="R87" i="6"/>
  <c r="R88" i="6"/>
  <c r="R89" i="6"/>
  <c r="R90" i="6"/>
  <c r="R91" i="6"/>
  <c r="R92" i="6"/>
  <c r="R93" i="6"/>
  <c r="R94" i="6"/>
  <c r="R2" i="6"/>
  <c r="R2" i="5"/>
  <c r="A3" i="6"/>
  <c r="A4" i="6"/>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2" i="6"/>
  <c r="A2" i="5"/>
  <c r="R3" i="5"/>
  <c r="R4" i="5"/>
  <c r="R5" i="5"/>
  <c r="R6" i="5"/>
  <c r="R7" i="5"/>
  <c r="R8" i="5"/>
  <c r="R9" i="5"/>
  <c r="R10" i="5"/>
  <c r="R11" i="5"/>
  <c r="R12" i="5"/>
  <c r="R13" i="5"/>
  <c r="R14" i="5"/>
  <c r="R15" i="5"/>
  <c r="R16" i="5"/>
  <c r="R17" i="5"/>
  <c r="R18" i="5"/>
  <c r="R19" i="5"/>
  <c r="R20" i="5"/>
  <c r="R21" i="5"/>
  <c r="R22" i="5"/>
  <c r="R23" i="5"/>
  <c r="R24" i="5"/>
  <c r="R25" i="5"/>
  <c r="R26" i="5"/>
  <c r="R27" i="5"/>
  <c r="R28" i="5"/>
  <c r="R29" i="5"/>
  <c r="R30" i="5"/>
  <c r="R31" i="5"/>
  <c r="R32" i="5"/>
  <c r="R33" i="5"/>
  <c r="R34" i="5"/>
  <c r="R35" i="5"/>
  <c r="R36" i="5"/>
  <c r="R37" i="5"/>
  <c r="R38" i="5"/>
  <c r="R39" i="5"/>
  <c r="R40" i="5"/>
  <c r="R41" i="5"/>
  <c r="R42" i="5"/>
  <c r="R43" i="5"/>
  <c r="R44" i="5"/>
  <c r="R45" i="5"/>
  <c r="R46" i="5"/>
  <c r="R47" i="5"/>
  <c r="R48" i="5"/>
  <c r="R49" i="5"/>
  <c r="R50" i="5"/>
  <c r="A3" i="5"/>
  <c r="A4" i="5"/>
  <c r="A5" i="5"/>
  <c r="A6" i="5"/>
  <c r="A7" i="5"/>
  <c r="A8" i="5"/>
  <c r="A9" i="5"/>
  <c r="A10" i="5"/>
  <c r="A11" i="5"/>
  <c r="A12"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Kyle Braak</author>
  </authors>
  <commentList>
    <comment ref="A1" authorId="0" shapeId="0" xr:uid="{5752895E-BB06-4A4E-891A-8CCB59B6DAA8}">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Um identificador (código) para o conjunto de informação associada a um evento amostral (que ocorra dentro de um espaço e tempo). O identificador deverá conter o número da seção amostrada (o mesmo número inserido no protocolo de caracterização de habitat), o ponto o qual ela pertence, o corpo d'água e a estação na qual foi amostrada. 
</t>
        </r>
        <r>
          <rPr>
            <b/>
            <sz val="10"/>
            <color rgb="FF000000"/>
            <rFont val="Calibri"/>
            <family val="2"/>
          </rPr>
          <t xml:space="preserve">Exemplo: </t>
        </r>
        <r>
          <rPr>
            <sz val="10"/>
            <color rgb="FF000000"/>
            <rFont val="Calibri"/>
            <family val="2"/>
          </rPr>
          <t>"Seção_01_Ponto_04_Rio Paraopeba_Chuva"</t>
        </r>
      </text>
    </comment>
    <comment ref="B1" authorId="0" shapeId="0" xr:uid="{410BABE9-EEF8-4992-944A-77F5F47C6A9B}">
      <text>
        <r>
          <rPr>
            <b/>
            <sz val="10"/>
            <color indexed="81"/>
            <rFont val="Calibri"/>
            <family val="2"/>
          </rPr>
          <t>Obrigatório
Definição:</t>
        </r>
        <r>
          <rPr>
            <sz val="10"/>
            <color indexed="81"/>
            <rFont val="Calibri"/>
            <family val="2"/>
          </rPr>
          <t xml:space="preserve"> O nome, a referência, ou descrição do método ou protocolo usado durante um evento. Em caso de utilização de mais de um método, utilizar a barra vertical (|) para separá-los.
</t>
        </r>
        <r>
          <rPr>
            <b/>
            <sz val="10"/>
            <color indexed="81"/>
            <rFont val="Calibri"/>
            <family val="2"/>
          </rPr>
          <t xml:space="preserve">Exemplos: </t>
        </r>
        <r>
          <rPr>
            <sz val="10"/>
            <color indexed="81"/>
            <rFont val="Calibri"/>
            <family val="2"/>
          </rPr>
          <t>Armadilha de luz UV; Rede de neblina; Arrasto de fundo; Contagem de pontos; Vistoria de carcaça; Dragagem etc.</t>
        </r>
        <r>
          <rPr>
            <b/>
            <sz val="10"/>
            <color indexed="81"/>
            <rFont val="Calibri"/>
            <family val="2"/>
          </rPr>
          <t xml:space="preserve">
</t>
        </r>
      </text>
    </comment>
    <comment ref="C1" authorId="0" shapeId="0" xr:uid="{D36FE3FD-180B-4D93-8104-087578E6EF00}">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A quantidade de esforço empregado em um evento amostral.
</t>
        </r>
        <r>
          <rPr>
            <b/>
            <sz val="10"/>
            <color rgb="FF000000"/>
            <rFont val="Calibri"/>
            <family val="2"/>
          </rPr>
          <t xml:space="preserve">Exemplos: </t>
        </r>
        <r>
          <rPr>
            <sz val="10"/>
            <color rgb="FF000000"/>
            <rFont val="Calibri"/>
            <family val="2"/>
          </rPr>
          <t>300 m² de redes de espera por 8 horas; 
30 m³ por 10 minutos;
30 minutos de caminhada em um transecto de 200 metros;
2 observadores por hora;</t>
        </r>
      </text>
    </comment>
    <comment ref="D1" authorId="0" shapeId="0" xr:uid="{BEC88243-BC9C-44F6-974B-BCF200535763}">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 Valor numérico para medida (duração em tempo, comprimento do trecho, área, volume etc) de uma amostra ou evento amostral. O sampleSizeValue deve ter uma unidade correspondente ao sampleSizeUnit.
</t>
        </r>
        <r>
          <rPr>
            <b/>
            <sz val="10"/>
            <color rgb="FF000000"/>
            <rFont val="Calibri"/>
            <family val="2"/>
          </rPr>
          <t xml:space="preserve">
Exemplos</t>
        </r>
        <r>
          <rPr>
            <sz val="10"/>
            <color rgb="FF000000"/>
            <rFont val="Calibri"/>
            <family val="2"/>
          </rPr>
          <t>: "30" em sampleSizeValue e "minutos" em sampleSizeUnit.
"300" em sampleSizeValue e "m2" em sampleSizeUnit.</t>
        </r>
      </text>
    </comment>
    <comment ref="E1" authorId="0" shapeId="0" xr:uid="{D8AB5D00-F4A0-473B-BC75-0FF602163D95}">
      <text>
        <r>
          <rPr>
            <b/>
            <sz val="10"/>
            <color indexed="81"/>
            <rFont val="Calibri"/>
            <family val="2"/>
          </rPr>
          <t xml:space="preserve">Obrigatório
Definição: </t>
        </r>
        <r>
          <rPr>
            <sz val="10"/>
            <color indexed="81"/>
            <rFont val="Calibri"/>
            <family val="2"/>
          </rPr>
          <t xml:space="preserve">Unidade de medida empregada em uma amostra ou evento amostral. Unidade do valor numérico aplicado ao item sampleSizeValue. 
</t>
        </r>
        <r>
          <rPr>
            <b/>
            <sz val="10"/>
            <color indexed="81"/>
            <rFont val="Calibri"/>
            <family val="2"/>
          </rPr>
          <t xml:space="preserve">
Exemplos: </t>
        </r>
        <r>
          <rPr>
            <sz val="10"/>
            <color indexed="81"/>
            <rFont val="Calibri"/>
            <family val="2"/>
          </rPr>
          <t xml:space="preserve"> m², m³, hora etc.
</t>
        </r>
      </text>
    </comment>
    <comment ref="F1" authorId="0" shapeId="0" xr:uid="{7F659EFA-4C0C-4CE3-A521-AC88CB18029B}">
      <text>
        <r>
          <rPr>
            <b/>
            <sz val="10"/>
            <color indexed="81"/>
            <rFont val="Calibri"/>
            <family val="2"/>
          </rPr>
          <t>Obrigatório
Definição:</t>
        </r>
        <r>
          <rPr>
            <sz val="10"/>
            <color indexed="81"/>
            <rFont val="Calibri"/>
            <family val="2"/>
          </rPr>
          <t xml:space="preserve"> A data ou intervalo de quando a amostragem foi realizada. O formato deve ser aaaa-mm-dd.
</t>
        </r>
        <r>
          <rPr>
            <b/>
            <sz val="10"/>
            <color indexed="81"/>
            <rFont val="Calibri"/>
            <family val="2"/>
          </rPr>
          <t xml:space="preserve">Exemplos: </t>
        </r>
        <r>
          <rPr>
            <sz val="10"/>
            <color indexed="81"/>
            <rFont val="Calibri"/>
            <family val="2"/>
          </rPr>
          <t xml:space="preserve">"2012-10-11"; "2007-03-01/2008-05-11", que é o intervalo entre 1 de Março de 2007 até 11 de Maio de 2008. </t>
        </r>
      </text>
    </comment>
    <comment ref="H1" authorId="0" shapeId="0" xr:uid="{11F2CCB5-82A7-47AA-AA48-36882DA9DFC5}">
      <text>
        <r>
          <rPr>
            <b/>
            <sz val="10"/>
            <color indexed="81"/>
            <rFont val="Calibri"/>
            <family val="2"/>
          </rPr>
          <t>Recomendado
Definição:</t>
        </r>
        <r>
          <rPr>
            <sz val="10"/>
            <color indexed="81"/>
            <rFont val="Calibri"/>
            <family val="2"/>
          </rPr>
          <t xml:space="preserve"> Observação sobre a amostragem. Qualquer informação que seja considerada importante.
</t>
        </r>
      </text>
    </comment>
    <comment ref="I1" authorId="0" shapeId="0" xr:uid="{B524FA86-AEE8-42FB-9990-C08CFB0EAB0E}">
      <text>
        <r>
          <rPr>
            <b/>
            <sz val="10"/>
            <color indexed="81"/>
            <rFont val="Calibri"/>
            <family val="2"/>
          </rPr>
          <t>Obrigatório
Definição:</t>
        </r>
        <r>
          <rPr>
            <sz val="10"/>
            <color indexed="81"/>
            <rFont val="Calibri"/>
            <family val="2"/>
          </rPr>
          <t xml:space="preserve"> O nome completo e não abreviado de uma região administrativa menor que o stateProvince da localização da ocorrência (para o Brasil é o Município). 
</t>
        </r>
        <r>
          <rPr>
            <b/>
            <sz val="10"/>
            <color indexed="81"/>
            <rFont val="Calibri"/>
            <family val="2"/>
          </rPr>
          <t xml:space="preserve">Exemplos: </t>
        </r>
        <r>
          <rPr>
            <sz val="10"/>
            <color indexed="81"/>
            <rFont val="Calibri"/>
            <family val="2"/>
          </rPr>
          <t>Brumadinho; Mariana etc.</t>
        </r>
      </text>
    </comment>
    <comment ref="J1" authorId="0" shapeId="0" xr:uid="{958ACE22-EF72-40E4-8EA5-0BF036C7CF5F}">
      <text>
        <r>
          <rPr>
            <b/>
            <sz val="10"/>
            <color indexed="81"/>
            <rFont val="Calibri"/>
            <family val="2"/>
          </rPr>
          <t>Obrigatório
Definição:</t>
        </r>
        <r>
          <rPr>
            <sz val="10"/>
            <color indexed="81"/>
            <rFont val="Calibri"/>
            <family val="2"/>
          </rPr>
          <t xml:space="preserve"> O nome completo e não abreviado da próxima região administrativa menor do que county em que o local ocorre (para o Brasil é o Distrito). Não use este termo para incluir um nome de um lugar próximo que não contém a real localização. Lembre-se que o município deve estar registrado em county, mesmo que o nome deste termo seja parecido com município. Caso não tenha nome para descrição, deixar em branco.</t>
        </r>
      </text>
    </comment>
    <comment ref="K1" authorId="0" shapeId="0" xr:uid="{588350E7-8211-4D12-95F1-1C191F02B628}">
      <text>
        <r>
          <rPr>
            <b/>
            <sz val="10"/>
            <color indexed="81"/>
            <rFont val="Calibri"/>
            <family val="2"/>
          </rPr>
          <t>Obrigatório
Definição:</t>
        </r>
        <r>
          <rPr>
            <sz val="10"/>
            <color indexed="81"/>
            <rFont val="Calibri"/>
            <family val="2"/>
          </rPr>
          <t xml:space="preserve"> O nome do corpo d'água em que a localização ocorre. A prática recomendada é a utilização de um vocabulário controlado, como o Índice de nomes geográficos.
</t>
        </r>
        <r>
          <rPr>
            <b/>
            <sz val="10"/>
            <color indexed="81"/>
            <rFont val="Calibri"/>
            <family val="2"/>
          </rPr>
          <t>Exemplos: r</t>
        </r>
        <r>
          <rPr>
            <sz val="10"/>
            <color indexed="81"/>
            <rFont val="Calibri"/>
            <family val="2"/>
          </rPr>
          <t>io São Francisco; rio Jequitinhonha etc.</t>
        </r>
      </text>
    </comment>
    <comment ref="M1" authorId="0" shapeId="0" xr:uid="{C6871280-177C-4FB1-B3EA-81D531A1211D}">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Ponto de amostragem ou trecho de rio amostrado, definido no desenho amostral.
</t>
        </r>
        <r>
          <rPr>
            <b/>
            <sz val="10"/>
            <color rgb="FF000000"/>
            <rFont val="Calibri"/>
            <family val="2"/>
          </rPr>
          <t xml:space="preserve">
Exemplos:</t>
        </r>
        <r>
          <rPr>
            <sz val="10"/>
            <color rgb="FF000000"/>
            <rFont val="Calibri"/>
            <family val="2"/>
          </rPr>
          <t xml:space="preserve"> Ponto 50; Foz do rio das Velhas; Pico do Papagaio etc.</t>
        </r>
      </text>
    </comment>
    <comment ref="O1" authorId="0" shapeId="0" xr:uid="{460FCDE4-0175-4ECF-9259-16533970D1AF}">
      <text>
        <r>
          <rPr>
            <b/>
            <sz val="10"/>
            <color indexed="81"/>
            <rFont val="Calibri"/>
            <family val="2"/>
          </rPr>
          <t>Obrigatório
Definição:</t>
        </r>
        <r>
          <rPr>
            <sz val="10"/>
            <color indexed="81"/>
            <rFont val="Calibri"/>
            <family val="2"/>
          </rPr>
          <t xml:space="preserve"> A latitude geográfica em graus decimais do centro geográfico de uma localização. Os valores positivos estão ao norte do Equador, os valores negativos estão ao sul do Equador. Os valores corretos ficam entre -90 e 90. O Sistema de Referência Espacial (SRS) deve ser armazenado em geodeticDatum (p. ex. WGS84).
</t>
        </r>
        <r>
          <rPr>
            <b/>
            <sz val="10"/>
            <color indexed="81"/>
            <rFont val="Calibri"/>
            <family val="2"/>
          </rPr>
          <t xml:space="preserve">Exemplos: </t>
        </r>
        <r>
          <rPr>
            <sz val="10"/>
            <color indexed="81"/>
            <rFont val="Calibri"/>
            <family val="2"/>
          </rPr>
          <t xml:space="preserve"> "-41.0983423".</t>
        </r>
      </text>
    </comment>
    <comment ref="P1" authorId="0" shapeId="0" xr:uid="{18212E5A-6225-4339-BFE6-DD4086E8F5B5}">
      <text>
        <r>
          <rPr>
            <b/>
            <sz val="10"/>
            <color indexed="81"/>
            <rFont val="Calibri"/>
            <family val="2"/>
          </rPr>
          <t>Obrigatório
Definição:</t>
        </r>
        <r>
          <rPr>
            <sz val="10"/>
            <color indexed="81"/>
            <rFont val="Calibri"/>
            <family val="2"/>
          </rPr>
          <t xml:space="preserve"> A longitude geográfica em graus decimais do centro geográfico de uma localização. Os valores positivos estão ao leste do Meridiano de Greenwich, os valores negativos estão ao oeste. Os valores corretos ficam entre -180 e 180. O Sistema de Referência Espacial (SRS) deve ser armazenado em geodeticDatum (p. ex. WGS84).
</t>
        </r>
        <r>
          <rPr>
            <b/>
            <sz val="10"/>
            <color indexed="81"/>
            <rFont val="Calibri"/>
            <family val="2"/>
          </rPr>
          <t xml:space="preserve">Exemplos: </t>
        </r>
        <r>
          <rPr>
            <sz val="10"/>
            <color indexed="81"/>
            <rFont val="Calibri"/>
            <family val="2"/>
          </rPr>
          <t xml:space="preserve"> "-121.1761111".</t>
        </r>
      </text>
    </comment>
    <comment ref="Q1" authorId="0" shapeId="0" xr:uid="{76A88894-B991-4A62-A5B0-74E716A09D54}">
      <text>
        <r>
          <rPr>
            <b/>
            <sz val="10"/>
            <color indexed="81"/>
            <rFont val="Calibri"/>
            <family val="2"/>
          </rPr>
          <t>Obrigatório
Definição:</t>
        </r>
        <r>
          <rPr>
            <sz val="10"/>
            <color indexed="81"/>
            <rFont val="Calibri"/>
            <family val="2"/>
          </rPr>
          <t xml:space="preserve"> O elipsoide, datum geodésico, ou sistema de referência espacial (SRS) em que as coordenadas geográficas dadas em decimalLatitude e decimalLongitude estão baseadas. A prática recomendada é usar o código EPSG como um vocabulário controlado para fornecer um SRS, se conhecido. Caso contrário, use um vocabulário controlado para o nome ou código do datum geodésico, se conhecido. Se nenhum desses é conhecido, use o valor "desconhecido".
</t>
        </r>
        <r>
          <rPr>
            <b/>
            <sz val="10"/>
            <color indexed="81"/>
            <rFont val="Calibri"/>
            <family val="2"/>
          </rPr>
          <t xml:space="preserve">Exemplos: </t>
        </r>
        <r>
          <rPr>
            <sz val="10"/>
            <color indexed="81"/>
            <rFont val="Calibri"/>
            <family val="2"/>
          </rPr>
          <t xml:space="preserve">  "WGS84", "EPSG:4326", "NAD27", "Campo Inchauspe", "European 1950", "Clarke 1866".</t>
        </r>
      </text>
    </comment>
  </commentList>
  <extLst>
    <ext xmlns:r="http://schemas.openxmlformats.org/officeDocument/2006/relationships" uri="GoogleSheetsCustomDataVersion1">
      <go:sheetsCustomData xmlns:go="http://customooxmlschemas.google.com/" r:id="rId1" roundtripDataSignature="AMtx7mhz7FduVoeq/hPi7bU1ESXZjuqmB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Kyle Braak</author>
  </authors>
  <commentList>
    <comment ref="A1" authorId="0" shapeId="0" xr:uid="{A9EDFE0A-1E6D-4AA8-B558-05476051A1AA}">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Um identificador (código) para o conjunto de informação associada a um evento amostral (que ocorra dentro de um espaço e tempo). Dever ser o MESMO CÓDIGO utilizado na planilha Sampling Events. Esse código irá relacionar os dados das ocorrências às informações de localização e amostragem contidos na planilha Sampling Events.
</t>
        </r>
        <r>
          <rPr>
            <b/>
            <sz val="10"/>
            <color rgb="FF000000"/>
            <rFont val="Calibri"/>
            <family val="2"/>
          </rPr>
          <t xml:space="preserve">
Exemplo:  </t>
        </r>
        <r>
          <rPr>
            <sz val="10"/>
            <color rgb="FF000000"/>
            <rFont val="Calibri"/>
            <family val="2"/>
          </rPr>
          <t xml:space="preserve">"SS_Seca_C1" </t>
        </r>
      </text>
    </comment>
    <comment ref="B1" authorId="0" shapeId="0" xr:uid="{EA3D1220-A363-49C7-B9A1-74B597353304}">
      <text>
        <r>
          <rPr>
            <b/>
            <sz val="10"/>
            <color indexed="81"/>
            <rFont val="Calibri"/>
            <family val="2"/>
          </rPr>
          <t>Obrigatório
Definição:</t>
        </r>
        <r>
          <rPr>
            <sz val="10"/>
            <color indexed="81"/>
            <rFont val="Calibri"/>
            <family val="2"/>
          </rPr>
          <t xml:space="preserve">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
</t>
        </r>
        <r>
          <rPr>
            <b/>
            <sz val="10"/>
            <color indexed="81"/>
            <rFont val="Calibri"/>
            <family val="2"/>
          </rPr>
          <t>Exemplos:</t>
        </r>
        <r>
          <rPr>
            <sz val="10"/>
            <color indexed="81"/>
            <rFont val="Calibri"/>
            <family val="2"/>
          </rPr>
          <t xml:space="preserve"> "Br:MNRJ:Amphibia:001234"</t>
        </r>
      </text>
    </comment>
    <comment ref="C1" authorId="0" shapeId="0" xr:uid="{2F59DF82-4C82-417D-ADB6-A082BF4B457C}">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A natureza do dado registrado. Utilizar o vocabulário controlado no sitio eleltrônico:  http://rs.gbif.org/vocabulary/dwc/basis_of_record.xml
</t>
        </r>
        <r>
          <rPr>
            <b/>
            <sz val="10"/>
            <color rgb="FF000000"/>
            <rFont val="Calibri"/>
            <family val="2"/>
          </rPr>
          <t xml:space="preserve">
Exemplos: </t>
        </r>
        <r>
          <rPr>
            <sz val="10"/>
            <color rgb="FF000000"/>
            <rFont val="Calibri"/>
            <family val="2"/>
          </rPr>
          <t xml:space="preserve">"PreservedSpecimen" (Espécime Preservado ou Carcaça), "FossilSpecimen" (Espécime Fóssil), "LivingSpecimen" (Espécime Vivo), "MachineObservation" (Observação por Máquina), "HumanObservation" (Observação por Humano), "MaterialSample" (Amostras ou Subamostras). </t>
        </r>
      </text>
    </comment>
    <comment ref="D1" authorId="0" shapeId="0" xr:uid="{B7FB5211-83C6-4283-B18A-50D9B14F9DE2}">
      <text>
        <r>
          <rPr>
            <b/>
            <sz val="10"/>
            <color indexed="81"/>
            <rFont val="Calibri"/>
            <family val="2"/>
          </rPr>
          <t>Obrigatório
Definição:</t>
        </r>
        <r>
          <rPr>
            <sz val="10"/>
            <color indexed="81"/>
            <rFont val="Calibri"/>
            <family val="2"/>
          </rPr>
          <t xml:space="preserve">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t>
        </r>
        <r>
          <rPr>
            <sz val="9"/>
            <color indexed="81"/>
            <rFont val="Calibri"/>
            <family val="2"/>
          </rPr>
          <t xml:space="preserve">
</t>
        </r>
        <r>
          <rPr>
            <b/>
            <sz val="10"/>
            <color indexed="81"/>
            <rFont val="Calibri"/>
            <family val="2"/>
          </rPr>
          <t>Exemplos:</t>
        </r>
        <r>
          <rPr>
            <sz val="10"/>
            <color indexed="81"/>
            <rFont val="Calibri"/>
            <family val="2"/>
          </rPr>
          <t xml:space="preserve">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E1" authorId="0" shapeId="0" xr:uid="{533126E7-7A22-4D95-BC34-E4D460541383}">
      <text>
        <r>
          <rPr>
            <b/>
            <sz val="10"/>
            <color indexed="81"/>
            <rFont val="Calibri"/>
            <family val="2"/>
          </rPr>
          <t>Recomendado
Definição:</t>
        </r>
        <r>
          <rPr>
            <sz val="10"/>
            <color indexed="81"/>
            <rFont val="Calibri"/>
            <family val="2"/>
          </rPr>
          <t xml:space="preserve"> O nome científico completo do Reino em que o táxon é classificado. O preenchimento da hierarquia taxonômica não é obrigatório, mas é fundamental para registros de ocorrência.
</t>
        </r>
        <r>
          <rPr>
            <b/>
            <sz val="10"/>
            <color indexed="81"/>
            <rFont val="Calibri"/>
            <family val="2"/>
          </rPr>
          <t xml:space="preserve">Exemplos: </t>
        </r>
        <r>
          <rPr>
            <sz val="10"/>
            <color indexed="81"/>
            <rFont val="Calibri"/>
            <family val="2"/>
          </rPr>
          <t xml:space="preserve"> "Animalia", "Plantae".</t>
        </r>
      </text>
    </comment>
    <comment ref="F1" authorId="0" shapeId="0" xr:uid="{0001111F-7FE7-4720-90B7-1B6524E89CF0}">
      <text>
        <r>
          <rPr>
            <b/>
            <sz val="10"/>
            <color indexed="81"/>
            <rFont val="Calibri"/>
            <family val="2"/>
          </rPr>
          <t>Recomendado
Definição:</t>
        </r>
        <r>
          <rPr>
            <sz val="10"/>
            <color indexed="81"/>
            <rFont val="Calibri"/>
            <family val="2"/>
          </rPr>
          <t xml:space="preserve"> O nome científico completo do Filo ou Divisão em que o táxon é classificado. Deixar em branco quando o registro não está identificado até este nível taxonômico.
</t>
        </r>
        <r>
          <rPr>
            <b/>
            <sz val="10"/>
            <color indexed="81"/>
            <rFont val="Calibri"/>
            <family val="2"/>
          </rPr>
          <t>Exemplos: "</t>
        </r>
        <r>
          <rPr>
            <sz val="10"/>
            <color indexed="81"/>
            <rFont val="Calibri"/>
            <family val="2"/>
          </rPr>
          <t>Chordata"</t>
        </r>
      </text>
    </comment>
    <comment ref="G1" authorId="0" shapeId="0" xr:uid="{5ADA4F38-F04D-4549-B3C8-37616BAE9576}">
      <text>
        <r>
          <rPr>
            <b/>
            <sz val="10"/>
            <color indexed="81"/>
            <rFont val="Calibri"/>
            <family val="2"/>
          </rPr>
          <t>Recomendado
Definição:</t>
        </r>
        <r>
          <rPr>
            <sz val="10"/>
            <color indexed="81"/>
            <rFont val="Calibri"/>
            <family val="2"/>
          </rPr>
          <t xml:space="preserve"> O nome científico completo da Classe em que o táxon é classificado. Deixar em branco quando o registro não está identificado até este nível taxonômico.
</t>
        </r>
        <r>
          <rPr>
            <b/>
            <sz val="10"/>
            <color indexed="81"/>
            <rFont val="Calibri"/>
            <family val="2"/>
          </rPr>
          <t>Exemplos: "</t>
        </r>
        <r>
          <rPr>
            <sz val="10"/>
            <color indexed="81"/>
            <rFont val="Calibri"/>
            <family val="2"/>
          </rPr>
          <t>Mammalia"</t>
        </r>
      </text>
    </comment>
    <comment ref="H1" authorId="0" shapeId="0" xr:uid="{2A9F10E4-A995-442A-AA67-E695815ED137}">
      <text>
        <r>
          <rPr>
            <b/>
            <sz val="10"/>
            <color indexed="81"/>
            <rFont val="Calibri"/>
            <family val="2"/>
          </rPr>
          <t>Recomendado
Definição:</t>
        </r>
        <r>
          <rPr>
            <sz val="10"/>
            <color indexed="81"/>
            <rFont val="Calibri"/>
            <family val="2"/>
          </rPr>
          <t xml:space="preserve"> O nome científico completo da Ordem em que o táxon é classificado. Deixar em branco quando o registro não está identificado até este nível taxonômico.
</t>
        </r>
        <r>
          <rPr>
            <b/>
            <sz val="10"/>
            <color indexed="81"/>
            <rFont val="Calibri"/>
            <family val="2"/>
          </rPr>
          <t>Exemplos: "</t>
        </r>
        <r>
          <rPr>
            <sz val="10"/>
            <color indexed="81"/>
            <rFont val="Calibri"/>
            <family val="2"/>
          </rPr>
          <t>Carnivora"</t>
        </r>
      </text>
    </comment>
    <comment ref="I1" authorId="0" shapeId="0" xr:uid="{575EAF22-B379-4455-80B0-C31818D6274D}">
      <text>
        <r>
          <rPr>
            <b/>
            <sz val="10"/>
            <color indexed="81"/>
            <rFont val="Calibri"/>
            <family val="2"/>
          </rPr>
          <t>Recomendado
Definição:</t>
        </r>
        <r>
          <rPr>
            <sz val="10"/>
            <color indexed="81"/>
            <rFont val="Calibri"/>
            <family val="2"/>
          </rPr>
          <t xml:space="preserve"> O nome científico completo da Família em que o táxon é classificado. Deixar em branco quando o registro não está identificado até este nível taxonômico.
</t>
        </r>
        <r>
          <rPr>
            <b/>
            <sz val="10"/>
            <color indexed="81"/>
            <rFont val="Calibri"/>
            <family val="2"/>
          </rPr>
          <t>Exemplos: "</t>
        </r>
        <r>
          <rPr>
            <sz val="10"/>
            <color indexed="81"/>
            <rFont val="Calibri"/>
            <family val="2"/>
          </rPr>
          <t>Felidae"</t>
        </r>
      </text>
    </comment>
    <comment ref="M1" authorId="0" shapeId="0" xr:uid="{F9D8DCAA-8965-492A-A3FC-59149C8B3475}">
      <text>
        <r>
          <rPr>
            <b/>
            <sz val="10"/>
            <color indexed="81"/>
            <rFont val="Calibri"/>
            <family val="2"/>
          </rPr>
          <t>Obrigatório
Definição:</t>
        </r>
        <r>
          <rPr>
            <sz val="10"/>
            <color indexed="81"/>
            <rFont val="Calibri"/>
            <family val="2"/>
          </rPr>
          <t xml:space="preserve"> O menor nivel taxonômico identificado no campo scientificName. A melhor prática recomendada é usar o vocabulário controlado presente no sítio eletrônico: http://rs.gbif.org/vocabulary/gbif/rank_2015-04-24.xml
</t>
        </r>
        <r>
          <rPr>
            <b/>
            <sz val="10"/>
            <color indexed="81"/>
            <rFont val="Calibri"/>
            <family val="2"/>
          </rPr>
          <t xml:space="preserve">Exemplos: </t>
        </r>
        <r>
          <rPr>
            <sz val="10"/>
            <color indexed="81"/>
            <rFont val="Calibri"/>
            <family val="2"/>
          </rPr>
          <t xml:space="preserve"> "espécie", "tribo", "família" etc.</t>
        </r>
      </text>
    </comment>
    <comment ref="N1" authorId="0" shapeId="0" xr:uid="{A5A0FDF5-A65B-4530-A671-EEC907C1A711}">
      <text>
        <r>
          <rPr>
            <b/>
            <sz val="10"/>
            <color indexed="81"/>
            <rFont val="Calibri"/>
            <family val="2"/>
          </rPr>
          <t>Recomendado
Definição:</t>
        </r>
        <r>
          <rPr>
            <sz val="10"/>
            <color indexed="81"/>
            <rFont val="Calibri"/>
            <family val="2"/>
          </rPr>
          <t xml:space="preserve"> Uma breve frase ou um termo padrão ("cf.", "aff.") para expressar as dúvidas do determinador sobre a identificação.
</t>
        </r>
        <r>
          <rPr>
            <b/>
            <sz val="10"/>
            <color indexed="81"/>
            <rFont val="Calibri"/>
            <family val="2"/>
          </rPr>
          <t xml:space="preserve">Exemplos: </t>
        </r>
        <r>
          <rPr>
            <sz val="10"/>
            <color indexed="81"/>
            <rFont val="Calibri"/>
            <family val="2"/>
          </rPr>
          <t xml:space="preserve"> Para a determinação "Quercus aff. agrifolia ", identificationQualifier seria "aff. agrifolia"
Para a determinação "Quercus agrifolia cf. var. oxyadenia", identificationQualifier seria "cf. var. oxyadenia".</t>
        </r>
      </text>
    </comment>
    <comment ref="O1" authorId="0" shapeId="0" xr:uid="{4DAEFCB9-F92B-4A70-AF76-EA11E5EBFD62}">
      <text>
        <r>
          <rPr>
            <b/>
            <sz val="10"/>
            <color indexed="81"/>
            <rFont val="Calibri"/>
            <family val="2"/>
          </rPr>
          <t>Obrigatório
Definição:</t>
        </r>
        <r>
          <rPr>
            <sz val="10"/>
            <color indexed="81"/>
            <rFont val="Calibri"/>
            <family val="2"/>
          </rPr>
          <t xml:space="preserve"> Uma lista de nomes de pessoas, grupos ou organizações responsáveis pelo registro, com os valores separados por barra vertical (|).
</t>
        </r>
        <r>
          <rPr>
            <b/>
            <sz val="10"/>
            <color indexed="81"/>
            <rFont val="Calibri"/>
            <family val="2"/>
          </rPr>
          <t xml:space="preserve">Exemplos: </t>
        </r>
        <r>
          <rPr>
            <sz val="10"/>
            <color indexed="81"/>
            <rFont val="Calibri"/>
            <family val="2"/>
          </rPr>
          <t xml:space="preserve"> James L. Patton
Morais, A. | Coelho, F. A.</t>
        </r>
      </text>
    </comment>
    <comment ref="Q1" authorId="0" shapeId="0" xr:uid="{438F9971-625A-4C33-8070-09F23FEF709F}">
      <text>
        <r>
          <rPr>
            <b/>
            <sz val="10"/>
            <color indexed="81"/>
            <rFont val="Calibri"/>
            <family val="2"/>
          </rPr>
          <t>Obrigatório
Definition:</t>
        </r>
        <r>
          <rPr>
            <sz val="10"/>
            <color indexed="81"/>
            <rFont val="Calibri"/>
            <family val="2"/>
          </rPr>
          <t xml:space="preserve"> O número de indivíduos de determinado taxon amostrado no eventID. 
</t>
        </r>
        <r>
          <rPr>
            <b/>
            <sz val="10"/>
            <color indexed="81"/>
            <rFont val="Calibri"/>
            <family val="2"/>
          </rPr>
          <t xml:space="preserve">Exemplos: </t>
        </r>
        <r>
          <rPr>
            <sz val="10"/>
            <color indexed="81"/>
            <rFont val="Calibri"/>
            <family val="2"/>
          </rPr>
          <t>"1", "25".</t>
        </r>
      </text>
    </comment>
    <comment ref="R1" authorId="0" shapeId="0" xr:uid="{C31FB90D-C54E-4C8F-91E2-28A3BFA17A0D}">
      <text>
        <r>
          <rPr>
            <b/>
            <sz val="10"/>
            <color indexed="81"/>
            <rFont val="Calibri"/>
            <family val="2"/>
          </rPr>
          <t>Recomendado
Definição:</t>
        </r>
        <r>
          <rPr>
            <sz val="10"/>
            <color indexed="81"/>
            <rFont val="Calibri"/>
            <family val="2"/>
          </rPr>
          <t xml:space="preserve"> O sexo do(s) indivíduo(s) biológico(s) representado(s) na ocorrência. A prática recomendada é a utilização de um vocabulário controlado e separar usando barra vertical (|) caso seja necessário.
</t>
        </r>
        <r>
          <rPr>
            <b/>
            <sz val="10"/>
            <color indexed="81"/>
            <rFont val="Calibri"/>
            <family val="2"/>
          </rPr>
          <t>Exemplos: "</t>
        </r>
        <r>
          <rPr>
            <sz val="10"/>
            <color indexed="81"/>
            <rFont val="Calibri"/>
            <family val="2"/>
          </rPr>
          <t>fêmea"; "hermafrodita"; "8 machos | 4 fêmeas" etc.</t>
        </r>
      </text>
    </comment>
    <comment ref="S1" authorId="0" shapeId="0" xr:uid="{81C5AE53-DA02-4BC9-A95B-80BDB3D39C87}">
      <text>
        <r>
          <rPr>
            <b/>
            <sz val="10"/>
            <color indexed="81"/>
            <rFont val="Calibri"/>
            <family val="2"/>
          </rPr>
          <t>Recomendado
Definição:</t>
        </r>
        <r>
          <rPr>
            <sz val="10"/>
            <color indexed="81"/>
            <rFont val="Calibri"/>
            <family val="2"/>
          </rPr>
          <t xml:space="preserve"> A idade ou fase da vida do(s) indivíduo(s) biológico(s) no momento em que a ocorrência foi registrada. A prática recomendada é a utilização de um vocabulário controlado e utilizar a barra vertical (|) para separar caso seja necessário.
</t>
        </r>
        <r>
          <rPr>
            <b/>
            <sz val="10"/>
            <color indexed="81"/>
            <rFont val="Calibri"/>
            <family val="2"/>
          </rPr>
          <t>Exemplos: "</t>
        </r>
        <r>
          <rPr>
            <sz val="10"/>
            <color indexed="81"/>
            <rFont val="Calibri"/>
            <family val="2"/>
          </rPr>
          <t>ovo"; "juvenil"; "adulto"; "2 adultos | 4 juvenis".</t>
        </r>
      </text>
    </comment>
    <comment ref="T1" authorId="0" shapeId="0" xr:uid="{11AFD234-8F32-4E34-8486-C5A2B569DCEB}">
      <text>
        <r>
          <rPr>
            <b/>
            <sz val="10"/>
            <color indexed="81"/>
            <rFont val="Calibri"/>
            <family val="2"/>
          </rPr>
          <t>Recomendado
Definição:</t>
        </r>
        <r>
          <rPr>
            <sz val="10"/>
            <color indexed="81"/>
            <rFont val="Calibri"/>
            <family val="2"/>
          </rPr>
          <t xml:space="preserve"> A condição reprodutiva do(s) indivíduo(s) biológico(s) representado na ocorrência. A prática recomendada é a utilização de um vocabulário controlado e utilizar a barra vertical (|) para separar caso seja necessário.
</t>
        </r>
        <r>
          <rPr>
            <b/>
            <sz val="10"/>
            <color indexed="81"/>
            <rFont val="Calibri"/>
            <family val="2"/>
          </rPr>
          <t xml:space="preserve">Exemplos: </t>
        </r>
        <r>
          <rPr>
            <sz val="10"/>
            <color indexed="81"/>
            <rFont val="Calibri"/>
            <family val="2"/>
          </rPr>
          <t>"não-reprodutiva"; "grávida"; "em flor"; "frutífera"; "em flor | frutífera".</t>
        </r>
      </text>
    </comment>
    <comment ref="U1" authorId="0" shapeId="0" xr:uid="{981E12B8-316A-4DF5-88D9-C6D1524BCDD9}">
      <text>
        <r>
          <rPr>
            <b/>
            <sz val="10"/>
            <color indexed="81"/>
            <rFont val="Calibri"/>
            <family val="2"/>
          </rPr>
          <t>Recomendado
Definição:</t>
        </r>
        <r>
          <rPr>
            <sz val="10"/>
            <color indexed="81"/>
            <rFont val="Calibri"/>
            <family val="2"/>
          </rPr>
          <t xml:space="preserve"> Uma lista de preparações e métodos de preservação dos espécimes, contínua e com os valores separados por barra vertical (|) caso seja necessário.
</t>
        </r>
        <r>
          <rPr>
            <b/>
            <sz val="10"/>
            <color indexed="81"/>
            <rFont val="Calibri"/>
            <family val="2"/>
          </rPr>
          <t>Exemplos: "</t>
        </r>
        <r>
          <rPr>
            <sz val="10"/>
            <color indexed="81"/>
            <rFont val="Calibri"/>
            <family val="2"/>
          </rPr>
          <t>pele"; "crânio"; "esqueleto"; "animal inteiro (Alcool 70%) | tecido (EDTA)"; "fóssil"; "molde"; "fotografia"; "extrato de ADN" etc.</t>
        </r>
      </text>
    </comment>
    <comment ref="V1" authorId="0" shapeId="0" xr:uid="{6CB42A11-72A4-4693-801D-C879FCAAD682}">
      <text>
        <r>
          <rPr>
            <b/>
            <sz val="10"/>
            <color indexed="81"/>
            <rFont val="Calibri"/>
            <family val="2"/>
          </rPr>
          <t>Recomendado
Definição:</t>
        </r>
        <r>
          <rPr>
            <sz val="10"/>
            <color indexed="81"/>
            <rFont val="Calibri"/>
            <family val="2"/>
          </rPr>
          <t xml:space="preserve"> Comentários ou notas sobre a ocorrência. Não colocar informações não relacionadas à ocorrência.
</t>
        </r>
        <r>
          <rPr>
            <b/>
            <sz val="10"/>
            <color indexed="81"/>
            <rFont val="Calibri"/>
            <family val="2"/>
          </rPr>
          <t xml:space="preserve">Exemplos: </t>
        </r>
        <r>
          <rPr>
            <sz val="10"/>
            <color indexed="81"/>
            <rFont val="Calibri"/>
            <family val="2"/>
          </rPr>
          <t>"Encontrado morto na estrada"; "Flores amarelas" etc.</t>
        </r>
      </text>
    </comment>
  </commentList>
  <extLst>
    <ext xmlns:r="http://schemas.openxmlformats.org/officeDocument/2006/relationships" uri="GoogleSheetsCustomDataVersion1">
      <go:sheetsCustomData xmlns:go="http://customooxmlschemas.google.com/" r:id="rId1" roundtripDataSignature="AMtx7mgPiH3hH8hVY6xN1MN3EVIwaEdNhQ=="/>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Kyle Braak</author>
  </authors>
  <commentList>
    <comment ref="A1" authorId="0" shapeId="0" xr:uid="{C1B7B2A5-4897-4EC8-A46A-36F977DF7E0A}">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Um identificador (código) para o conjunto de informação associada a um evento amostral (que ocorra dentro de um espaço e tempo). O identificador deverá conter o número da seção amostrada (o mesmo número inserido no protocolo de caracterização de habitat), o ponto o qual ela pertence, o corpo d'água e a estação na qual foi amostrada. 
</t>
        </r>
        <r>
          <rPr>
            <b/>
            <sz val="10"/>
            <color rgb="FF000000"/>
            <rFont val="Calibri"/>
            <family val="2"/>
          </rPr>
          <t xml:space="preserve">Exemplo: </t>
        </r>
        <r>
          <rPr>
            <sz val="10"/>
            <color rgb="FF000000"/>
            <rFont val="Calibri"/>
            <family val="2"/>
          </rPr>
          <t>"Seção_01_Ponto_04_Rio Paraopeba_Chuva"</t>
        </r>
      </text>
    </comment>
    <comment ref="B1" authorId="0" shapeId="0" xr:uid="{8440B769-405B-4E74-B863-5D22370541EE}">
      <text>
        <r>
          <rPr>
            <b/>
            <sz val="10"/>
            <color indexed="81"/>
            <rFont val="Calibri"/>
            <family val="2"/>
          </rPr>
          <t>Obrigatório
Definição:</t>
        </r>
        <r>
          <rPr>
            <sz val="10"/>
            <color indexed="81"/>
            <rFont val="Calibri"/>
            <family val="2"/>
          </rPr>
          <t xml:space="preserve"> O nome, a referência, ou descrição do método ou protocolo usado durante um evento. Em caso de utilização de mais de um método, utilizar a barra vertical (|) para separá-los.
</t>
        </r>
        <r>
          <rPr>
            <b/>
            <sz val="10"/>
            <color indexed="81"/>
            <rFont val="Calibri"/>
            <family val="2"/>
          </rPr>
          <t xml:space="preserve">Exemplos: </t>
        </r>
        <r>
          <rPr>
            <sz val="10"/>
            <color indexed="81"/>
            <rFont val="Calibri"/>
            <family val="2"/>
          </rPr>
          <t>Armadilha de luz UV; Rede de neblina; Arrasto de fundo; Contagem de pontos; Vistoria de carcaça; Dragagem etc.</t>
        </r>
        <r>
          <rPr>
            <b/>
            <sz val="10"/>
            <color indexed="81"/>
            <rFont val="Calibri"/>
            <family val="2"/>
          </rPr>
          <t xml:space="preserve">
</t>
        </r>
      </text>
    </comment>
    <comment ref="C1" authorId="0" shapeId="0" xr:uid="{E2711CDC-1D11-4C9A-86A0-DF436663F1C0}">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A quantidade de esforço empregado em um evento amostral.
</t>
        </r>
        <r>
          <rPr>
            <b/>
            <sz val="10"/>
            <color rgb="FF000000"/>
            <rFont val="Calibri"/>
            <family val="2"/>
          </rPr>
          <t xml:space="preserve">Exemplos: </t>
        </r>
        <r>
          <rPr>
            <sz val="10"/>
            <color rgb="FF000000"/>
            <rFont val="Calibri"/>
            <family val="2"/>
          </rPr>
          <t>300 m² de redes de espera por 8 horas; 
30 m³ por 10 minutos;
30 minutos de caminhada em um transecto de 200 metros;
2 observadores por hora;</t>
        </r>
      </text>
    </comment>
    <comment ref="D1" authorId="0" shapeId="0" xr:uid="{629213CF-B83F-4A80-B623-3A8DCEE47A74}">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 Valor numérico para medida (duração em tempo, comprimento do trecho, área, volume etc) de uma amostra ou evento amostral. O sampleSizeValue deve ter uma unidade correspondente ao sampleSizeUnit.
</t>
        </r>
        <r>
          <rPr>
            <b/>
            <sz val="10"/>
            <color rgb="FF000000"/>
            <rFont val="Calibri"/>
            <family val="2"/>
          </rPr>
          <t xml:space="preserve">
Exemplos</t>
        </r>
        <r>
          <rPr>
            <sz val="10"/>
            <color rgb="FF000000"/>
            <rFont val="Calibri"/>
            <family val="2"/>
          </rPr>
          <t>: "30" em sampleSizeValue e "minutos" em sampleSizeUnit.
"300" em sampleSizeValue e "m2" em sampleSizeUnit.</t>
        </r>
      </text>
    </comment>
    <comment ref="E1" authorId="0" shapeId="0" xr:uid="{D1481362-9990-4DFE-AECD-AEA7314AE8C5}">
      <text>
        <r>
          <rPr>
            <b/>
            <sz val="10"/>
            <color indexed="81"/>
            <rFont val="Calibri"/>
            <family val="2"/>
          </rPr>
          <t xml:space="preserve">Obrigatório
Definição: </t>
        </r>
        <r>
          <rPr>
            <sz val="10"/>
            <color indexed="81"/>
            <rFont val="Calibri"/>
            <family val="2"/>
          </rPr>
          <t xml:space="preserve">Unidade de medida empregada em uma amostra ou evento amostral. Unidade do valor numérico aplicado ao item sampleSizeValue. 
</t>
        </r>
        <r>
          <rPr>
            <b/>
            <sz val="10"/>
            <color indexed="81"/>
            <rFont val="Calibri"/>
            <family val="2"/>
          </rPr>
          <t xml:space="preserve">
Exemplos: </t>
        </r>
        <r>
          <rPr>
            <sz val="10"/>
            <color indexed="81"/>
            <rFont val="Calibri"/>
            <family val="2"/>
          </rPr>
          <t xml:space="preserve"> m², m³, hora etc.
</t>
        </r>
      </text>
    </comment>
    <comment ref="F1" authorId="0" shapeId="0" xr:uid="{3DEE55F5-197A-4247-AA7A-6F5E5F75DDC9}">
      <text>
        <r>
          <rPr>
            <b/>
            <sz val="10"/>
            <color indexed="81"/>
            <rFont val="Calibri"/>
            <family val="2"/>
          </rPr>
          <t>Obrigatório
Definição:</t>
        </r>
        <r>
          <rPr>
            <sz val="10"/>
            <color indexed="81"/>
            <rFont val="Calibri"/>
            <family val="2"/>
          </rPr>
          <t xml:space="preserve"> A data ou intervalo de quando a amostragem foi realizada. O formato deve ser aaaa-mm-dd.
</t>
        </r>
        <r>
          <rPr>
            <b/>
            <sz val="10"/>
            <color indexed="81"/>
            <rFont val="Calibri"/>
            <family val="2"/>
          </rPr>
          <t xml:space="preserve">Exemplos: </t>
        </r>
        <r>
          <rPr>
            <sz val="10"/>
            <color indexed="81"/>
            <rFont val="Calibri"/>
            <family val="2"/>
          </rPr>
          <t xml:space="preserve">"2012-10-11"; "2007-03-01/2008-05-11", que é o intervalo entre 1 de Março de 2007 até 11 de Maio de 2008. </t>
        </r>
      </text>
    </comment>
    <comment ref="H1" authorId="0" shapeId="0" xr:uid="{0DA71121-872A-4B80-8769-0E5EE1A8301C}">
      <text>
        <r>
          <rPr>
            <b/>
            <sz val="10"/>
            <color indexed="81"/>
            <rFont val="Calibri"/>
            <family val="2"/>
          </rPr>
          <t>Recomendado
Definição:</t>
        </r>
        <r>
          <rPr>
            <sz val="10"/>
            <color indexed="81"/>
            <rFont val="Calibri"/>
            <family val="2"/>
          </rPr>
          <t xml:space="preserve"> Observação sobre a amostragem. Qualquer informação que seja considerada importante.
</t>
        </r>
      </text>
    </comment>
    <comment ref="I1" authorId="0" shapeId="0" xr:uid="{90881D7E-0DD1-434B-B45B-8CBF285FE0E6}">
      <text>
        <r>
          <rPr>
            <b/>
            <sz val="10"/>
            <color indexed="81"/>
            <rFont val="Calibri"/>
            <family val="2"/>
          </rPr>
          <t>Obrigatório
Definição:</t>
        </r>
        <r>
          <rPr>
            <sz val="10"/>
            <color indexed="81"/>
            <rFont val="Calibri"/>
            <family val="2"/>
          </rPr>
          <t xml:space="preserve"> O nome completo e não abreviado de uma região administrativa menor que o stateProvince da localização da ocorrência (para o Brasil é o Município). 
</t>
        </r>
        <r>
          <rPr>
            <b/>
            <sz val="10"/>
            <color indexed="81"/>
            <rFont val="Calibri"/>
            <family val="2"/>
          </rPr>
          <t xml:space="preserve">Exemplos: </t>
        </r>
        <r>
          <rPr>
            <sz val="10"/>
            <color indexed="81"/>
            <rFont val="Calibri"/>
            <family val="2"/>
          </rPr>
          <t>Brumadinho; Mariana etc.</t>
        </r>
      </text>
    </comment>
    <comment ref="J1" authorId="0" shapeId="0" xr:uid="{17D5A80E-7672-4C69-A49E-FEA68E3FA0A2}">
      <text>
        <r>
          <rPr>
            <b/>
            <sz val="10"/>
            <color indexed="81"/>
            <rFont val="Calibri"/>
            <family val="2"/>
          </rPr>
          <t>Obrigatório
Definição:</t>
        </r>
        <r>
          <rPr>
            <sz val="10"/>
            <color indexed="81"/>
            <rFont val="Calibri"/>
            <family val="2"/>
          </rPr>
          <t xml:space="preserve"> O nome completo e não abreviado da próxima região administrativa menor do que county em que o local ocorre (para o Brasil é o Distrito). Não use este termo para incluir um nome de um lugar próximo que não contém a real localização. Lembre-se que o município deve estar registrado em county, mesmo que o nome deste termo seja parecido com município. Caso não tenha nome para descrição, deixar em branco.</t>
        </r>
      </text>
    </comment>
    <comment ref="K1" authorId="0" shapeId="0" xr:uid="{57426F07-442B-4344-8367-BDCD9EF07BCE}">
      <text>
        <r>
          <rPr>
            <b/>
            <sz val="10"/>
            <color indexed="81"/>
            <rFont val="Calibri"/>
            <family val="2"/>
          </rPr>
          <t>Obrigatório
Definição:</t>
        </r>
        <r>
          <rPr>
            <sz val="10"/>
            <color indexed="81"/>
            <rFont val="Calibri"/>
            <family val="2"/>
          </rPr>
          <t xml:space="preserve"> O nome do corpo d'água em que a localização ocorre. A prática recomendada é a utilização de um vocabulário controlado, como o Índice de nomes geográficos.
</t>
        </r>
        <r>
          <rPr>
            <b/>
            <sz val="10"/>
            <color indexed="81"/>
            <rFont val="Calibri"/>
            <family val="2"/>
          </rPr>
          <t>Exemplos: r</t>
        </r>
        <r>
          <rPr>
            <sz val="10"/>
            <color indexed="81"/>
            <rFont val="Calibri"/>
            <family val="2"/>
          </rPr>
          <t>io São Francisco; rio Jequitinhonha etc.</t>
        </r>
      </text>
    </comment>
    <comment ref="M1" authorId="0" shapeId="0" xr:uid="{5E55C488-69DB-477B-81EB-9FB1C5AC4983}">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Ponto de amostragem ou trecho de rio amostrado, definido no desenho amostral.
</t>
        </r>
        <r>
          <rPr>
            <b/>
            <sz val="10"/>
            <color rgb="FF000000"/>
            <rFont val="Calibri"/>
            <family val="2"/>
          </rPr>
          <t xml:space="preserve">
Exemplos:</t>
        </r>
        <r>
          <rPr>
            <sz val="10"/>
            <color rgb="FF000000"/>
            <rFont val="Calibri"/>
            <family val="2"/>
          </rPr>
          <t xml:space="preserve"> Ponto 50; Foz do rio das Velhas; Pico do Papagaio etc.</t>
        </r>
      </text>
    </comment>
    <comment ref="O1" authorId="0" shapeId="0" xr:uid="{0C82B08E-E678-439C-BF64-25A826677FA8}">
      <text>
        <r>
          <rPr>
            <b/>
            <sz val="10"/>
            <color indexed="81"/>
            <rFont val="Calibri"/>
            <family val="2"/>
          </rPr>
          <t>Obrigatório
Definição:</t>
        </r>
        <r>
          <rPr>
            <sz val="10"/>
            <color indexed="81"/>
            <rFont val="Calibri"/>
            <family val="2"/>
          </rPr>
          <t xml:space="preserve"> A latitude geográfica em graus decimais do centro geográfico de uma localização. Os valores positivos estão ao norte do Equador, os valores negativos estão ao sul do Equador. Os valores corretos ficam entre -90 e 90. O Sistema de Referência Espacial (SRS) deve ser armazenado em geodeticDatum (p. ex. WGS84).
</t>
        </r>
        <r>
          <rPr>
            <b/>
            <sz val="10"/>
            <color indexed="81"/>
            <rFont val="Calibri"/>
            <family val="2"/>
          </rPr>
          <t xml:space="preserve">Exemplos: </t>
        </r>
        <r>
          <rPr>
            <sz val="10"/>
            <color indexed="81"/>
            <rFont val="Calibri"/>
            <family val="2"/>
          </rPr>
          <t xml:space="preserve"> "-41.0983423".</t>
        </r>
      </text>
    </comment>
    <comment ref="P1" authorId="0" shapeId="0" xr:uid="{887E5641-E567-4482-8F01-30D88392E872}">
      <text>
        <r>
          <rPr>
            <b/>
            <sz val="10"/>
            <color indexed="81"/>
            <rFont val="Calibri"/>
            <family val="2"/>
          </rPr>
          <t>Obrigatório
Definição:</t>
        </r>
        <r>
          <rPr>
            <sz val="10"/>
            <color indexed="81"/>
            <rFont val="Calibri"/>
            <family val="2"/>
          </rPr>
          <t xml:space="preserve"> A longitude geográfica em graus decimais do centro geográfico de uma localização. Os valores positivos estão ao leste do Meridiano de Greenwich, os valores negativos estão ao oeste. Os valores corretos ficam entre -180 e 180. O Sistema de Referência Espacial (SRS) deve ser armazenado em geodeticDatum (p. ex. WGS84).
</t>
        </r>
        <r>
          <rPr>
            <b/>
            <sz val="10"/>
            <color indexed="81"/>
            <rFont val="Calibri"/>
            <family val="2"/>
          </rPr>
          <t xml:space="preserve">Exemplos: </t>
        </r>
        <r>
          <rPr>
            <sz val="10"/>
            <color indexed="81"/>
            <rFont val="Calibri"/>
            <family val="2"/>
          </rPr>
          <t xml:space="preserve"> "-121.1761111".</t>
        </r>
      </text>
    </comment>
    <comment ref="Q1" authorId="0" shapeId="0" xr:uid="{8DD24DDE-FC6A-4808-BFA7-A4F3CE04CEBE}">
      <text>
        <r>
          <rPr>
            <b/>
            <sz val="10"/>
            <color indexed="81"/>
            <rFont val="Calibri"/>
            <family val="2"/>
          </rPr>
          <t>Obrigatório
Definição:</t>
        </r>
        <r>
          <rPr>
            <sz val="10"/>
            <color indexed="81"/>
            <rFont val="Calibri"/>
            <family val="2"/>
          </rPr>
          <t xml:space="preserve"> O elipsoide, datum geodésico, ou sistema de referência espacial (SRS) em que as coordenadas geográficas dadas em decimalLatitude e decimalLongitude estão baseadas. A prática recomendada é usar o código EPSG como um vocabulário controlado para fornecer um SRS, se conhecido. Caso contrário, use um vocabulário controlado para o nome ou código do datum geodésico, se conhecido. Se nenhum desses é conhecido, use o valor "desconhecido".
</t>
        </r>
        <r>
          <rPr>
            <b/>
            <sz val="10"/>
            <color indexed="81"/>
            <rFont val="Calibri"/>
            <family val="2"/>
          </rPr>
          <t xml:space="preserve">Exemplos: </t>
        </r>
        <r>
          <rPr>
            <sz val="10"/>
            <color indexed="81"/>
            <rFont val="Calibri"/>
            <family val="2"/>
          </rPr>
          <t xml:space="preserve">  "WGS84", "EPSG:4326", "NAD27", "Campo Inchauspe", "European 1950", "Clarke 1866".</t>
        </r>
      </text>
    </comment>
    <comment ref="R1" authorId="0" shapeId="0" xr:uid="{7F630112-147E-4CFD-AC6F-DCD8FA833741}">
      <text>
        <r>
          <rPr>
            <b/>
            <sz val="10"/>
            <color indexed="81"/>
            <rFont val="Calibri"/>
            <family val="2"/>
          </rPr>
          <t>Obrigatório
Definição:</t>
        </r>
        <r>
          <rPr>
            <sz val="10"/>
            <color indexed="81"/>
            <rFont val="Calibri"/>
            <family val="2"/>
          </rPr>
          <t xml:space="preserve">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
</t>
        </r>
        <r>
          <rPr>
            <b/>
            <sz val="10"/>
            <color indexed="81"/>
            <rFont val="Calibri"/>
            <family val="2"/>
          </rPr>
          <t>Exemplos:</t>
        </r>
        <r>
          <rPr>
            <sz val="10"/>
            <color indexed="81"/>
            <rFont val="Calibri"/>
            <family val="2"/>
          </rPr>
          <t xml:space="preserve"> "Br:MNRJ:Amphibia:001234"</t>
        </r>
      </text>
    </comment>
    <comment ref="S1" authorId="0" shapeId="0" xr:uid="{AFE24BBA-7CE8-4791-9D3F-075AC8B1CB48}">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A natureza do dado registrado. Utilizar o vocabulário controlado no sitio eleltrônico:  http://rs.gbif.org/vocabulary/dwc/basis_of_record.xml
</t>
        </r>
        <r>
          <rPr>
            <b/>
            <sz val="10"/>
            <color rgb="FF000000"/>
            <rFont val="Calibri"/>
            <family val="2"/>
          </rPr>
          <t xml:space="preserve">
Exemplos: </t>
        </r>
        <r>
          <rPr>
            <sz val="10"/>
            <color rgb="FF000000"/>
            <rFont val="Calibri"/>
            <family val="2"/>
          </rPr>
          <t xml:space="preserve">"PreservedSpecimen" (Espécime Preservado ou Carcaça), "FossilSpecimen" (Espécime Fóssil), "LivingSpecimen" (Espécime Vivo), "MachineObservation" (Observação por Máquina), "HumanObservation" (Observação por Humano), "MaterialSample" (Amostras ou Subamostras). </t>
        </r>
      </text>
    </comment>
    <comment ref="T1" authorId="0" shapeId="0" xr:uid="{51BCEBB0-50E2-4A11-8475-BEC7B3676EB4}">
      <text>
        <r>
          <rPr>
            <b/>
            <sz val="10"/>
            <color indexed="81"/>
            <rFont val="Calibri"/>
            <family val="2"/>
          </rPr>
          <t>Obrigatório
Definição:</t>
        </r>
        <r>
          <rPr>
            <sz val="10"/>
            <color indexed="81"/>
            <rFont val="Calibri"/>
            <family val="2"/>
          </rPr>
          <t xml:space="preserve">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t>
        </r>
        <r>
          <rPr>
            <sz val="9"/>
            <color indexed="81"/>
            <rFont val="Calibri"/>
            <family val="2"/>
          </rPr>
          <t xml:space="preserve">
</t>
        </r>
        <r>
          <rPr>
            <b/>
            <sz val="10"/>
            <color indexed="81"/>
            <rFont val="Calibri"/>
            <family val="2"/>
          </rPr>
          <t>Exemplos:</t>
        </r>
        <r>
          <rPr>
            <sz val="10"/>
            <color indexed="81"/>
            <rFont val="Calibri"/>
            <family val="2"/>
          </rPr>
          <t xml:space="preserve">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U1" authorId="0" shapeId="0" xr:uid="{820C72A6-9864-4C6C-98E1-7C0CA2BE88F6}">
      <text>
        <r>
          <rPr>
            <b/>
            <sz val="10"/>
            <color indexed="81"/>
            <rFont val="Calibri"/>
            <family val="2"/>
          </rPr>
          <t>Recomendado
Definição:</t>
        </r>
        <r>
          <rPr>
            <sz val="10"/>
            <color indexed="81"/>
            <rFont val="Calibri"/>
            <family val="2"/>
          </rPr>
          <t xml:space="preserve"> O nome científico completo do Reino em que o táxon é classificado. O preenchimento da hierarquia taxonômica não é obrigatório, mas é fundamental para registros de ocorrência.
</t>
        </r>
        <r>
          <rPr>
            <b/>
            <sz val="10"/>
            <color indexed="81"/>
            <rFont val="Calibri"/>
            <family val="2"/>
          </rPr>
          <t xml:space="preserve">Exemplos: </t>
        </r>
        <r>
          <rPr>
            <sz val="10"/>
            <color indexed="81"/>
            <rFont val="Calibri"/>
            <family val="2"/>
          </rPr>
          <t xml:space="preserve"> "Animalia", "Plantae".</t>
        </r>
      </text>
    </comment>
    <comment ref="V1" authorId="0" shapeId="0" xr:uid="{1C52F02F-C864-4E13-9C49-55764BE5A78D}">
      <text>
        <r>
          <rPr>
            <b/>
            <sz val="10"/>
            <color indexed="81"/>
            <rFont val="Calibri"/>
            <family val="2"/>
          </rPr>
          <t>Recomendado
Definição:</t>
        </r>
        <r>
          <rPr>
            <sz val="10"/>
            <color indexed="81"/>
            <rFont val="Calibri"/>
            <family val="2"/>
          </rPr>
          <t xml:space="preserve"> O nome científico completo do Filo ou Divisão em que o táxon é classificado. Deixar em branco quando o registro não está identificado até este nível taxonômico.
</t>
        </r>
        <r>
          <rPr>
            <b/>
            <sz val="10"/>
            <color indexed="81"/>
            <rFont val="Calibri"/>
            <family val="2"/>
          </rPr>
          <t>Exemplos: "</t>
        </r>
        <r>
          <rPr>
            <sz val="10"/>
            <color indexed="81"/>
            <rFont val="Calibri"/>
            <family val="2"/>
          </rPr>
          <t>Chordata"</t>
        </r>
      </text>
    </comment>
    <comment ref="W1" authorId="0" shapeId="0" xr:uid="{FC086B7A-6B7E-460F-A554-176B33C87673}">
      <text>
        <r>
          <rPr>
            <b/>
            <sz val="10"/>
            <color indexed="81"/>
            <rFont val="Calibri"/>
            <family val="2"/>
          </rPr>
          <t>Recomendado
Definição:</t>
        </r>
        <r>
          <rPr>
            <sz val="10"/>
            <color indexed="81"/>
            <rFont val="Calibri"/>
            <family val="2"/>
          </rPr>
          <t xml:space="preserve"> O nome científico completo da Classe em que o táxon é classificado. Deixar em branco quando o registro não está identificado até este nível taxonômico.
</t>
        </r>
        <r>
          <rPr>
            <b/>
            <sz val="10"/>
            <color indexed="81"/>
            <rFont val="Calibri"/>
            <family val="2"/>
          </rPr>
          <t>Exemplos: "</t>
        </r>
        <r>
          <rPr>
            <sz val="10"/>
            <color indexed="81"/>
            <rFont val="Calibri"/>
            <family val="2"/>
          </rPr>
          <t>Mammalia"</t>
        </r>
      </text>
    </comment>
    <comment ref="X1" authorId="0" shapeId="0" xr:uid="{766D35C5-2267-47DA-8E90-E79998C00D0F}">
      <text>
        <r>
          <rPr>
            <b/>
            <sz val="10"/>
            <color indexed="81"/>
            <rFont val="Calibri"/>
            <family val="2"/>
          </rPr>
          <t>Recomendado
Definição:</t>
        </r>
        <r>
          <rPr>
            <sz val="10"/>
            <color indexed="81"/>
            <rFont val="Calibri"/>
            <family val="2"/>
          </rPr>
          <t xml:space="preserve"> O nome científico completo da Ordem em que o táxon é classificado. Deixar em branco quando o registro não está identificado até este nível taxonômico.
</t>
        </r>
        <r>
          <rPr>
            <b/>
            <sz val="10"/>
            <color indexed="81"/>
            <rFont val="Calibri"/>
            <family val="2"/>
          </rPr>
          <t>Exemplos: "</t>
        </r>
        <r>
          <rPr>
            <sz val="10"/>
            <color indexed="81"/>
            <rFont val="Calibri"/>
            <family val="2"/>
          </rPr>
          <t>Carnivora"</t>
        </r>
      </text>
    </comment>
    <comment ref="Y1" authorId="0" shapeId="0" xr:uid="{F4B67927-64C3-4FAA-8284-2BB7F2BC5E35}">
      <text>
        <r>
          <rPr>
            <b/>
            <sz val="10"/>
            <color indexed="81"/>
            <rFont val="Calibri"/>
            <family val="2"/>
          </rPr>
          <t>Recomendado
Definição:</t>
        </r>
        <r>
          <rPr>
            <sz val="10"/>
            <color indexed="81"/>
            <rFont val="Calibri"/>
            <family val="2"/>
          </rPr>
          <t xml:space="preserve"> O nome científico completo da Família em que o táxon é classificado. Deixar em branco quando o registro não está identificado até este nível taxonômico.
</t>
        </r>
        <r>
          <rPr>
            <b/>
            <sz val="10"/>
            <color indexed="81"/>
            <rFont val="Calibri"/>
            <family val="2"/>
          </rPr>
          <t>Exemplos: "</t>
        </r>
        <r>
          <rPr>
            <sz val="10"/>
            <color indexed="81"/>
            <rFont val="Calibri"/>
            <family val="2"/>
          </rPr>
          <t>Felidae"</t>
        </r>
      </text>
    </comment>
    <comment ref="AB1" authorId="0" shapeId="0" xr:uid="{B4A103A0-871B-41D1-AB76-C02222C3B61B}">
      <text>
        <r>
          <rPr>
            <b/>
            <sz val="10"/>
            <color indexed="81"/>
            <rFont val="Calibri"/>
            <family val="2"/>
          </rPr>
          <t>Obrigatório
Definição:</t>
        </r>
        <r>
          <rPr>
            <sz val="10"/>
            <color indexed="81"/>
            <rFont val="Calibri"/>
            <family val="2"/>
          </rPr>
          <t xml:space="preserve"> O menor nivel taxonômico identificado no campo scientificName. A melhor prática recomendada é usar o vocabulário controlado presente no sítio eletrônico: http://rs.gbif.org/vocabulary/gbif/rank_2015-04-24.xml
</t>
        </r>
        <r>
          <rPr>
            <b/>
            <sz val="10"/>
            <color indexed="81"/>
            <rFont val="Calibri"/>
            <family val="2"/>
          </rPr>
          <t xml:space="preserve">Exemplos: </t>
        </r>
        <r>
          <rPr>
            <sz val="10"/>
            <color indexed="81"/>
            <rFont val="Calibri"/>
            <family val="2"/>
          </rPr>
          <t xml:space="preserve"> "espécie", "tribo", "família" etc.</t>
        </r>
      </text>
    </comment>
    <comment ref="AC1" authorId="0" shapeId="0" xr:uid="{2AEA6950-A52F-4A52-9E5B-A9E1DF45FF53}">
      <text>
        <r>
          <rPr>
            <b/>
            <sz val="10"/>
            <color indexed="81"/>
            <rFont val="Calibri"/>
            <family val="2"/>
          </rPr>
          <t>Recomendado
Definição:</t>
        </r>
        <r>
          <rPr>
            <sz val="10"/>
            <color indexed="81"/>
            <rFont val="Calibri"/>
            <family val="2"/>
          </rPr>
          <t xml:space="preserve"> Uma breve frase ou um termo padrão ("cf.", "aff.") para expressar as dúvidas do determinador sobre a identificação.
</t>
        </r>
        <r>
          <rPr>
            <b/>
            <sz val="10"/>
            <color indexed="81"/>
            <rFont val="Calibri"/>
            <family val="2"/>
          </rPr>
          <t xml:space="preserve">Exemplos: </t>
        </r>
        <r>
          <rPr>
            <sz val="10"/>
            <color indexed="81"/>
            <rFont val="Calibri"/>
            <family val="2"/>
          </rPr>
          <t xml:space="preserve"> Para a determinação "Quercus aff. agrifolia ", identificationQualifier seria "aff. agrifolia"
Para a determinação "Quercus agrifolia cf. var. oxyadenia", identificationQualifier seria "cf. var. oxyadenia".</t>
        </r>
      </text>
    </comment>
    <comment ref="AD1" authorId="0" shapeId="0" xr:uid="{B448B61F-0FD9-480B-9026-47037DD85803}">
      <text>
        <r>
          <rPr>
            <b/>
            <sz val="10"/>
            <color indexed="81"/>
            <rFont val="Calibri"/>
            <family val="2"/>
          </rPr>
          <t>Obrigatório
Definição:</t>
        </r>
        <r>
          <rPr>
            <sz val="10"/>
            <color indexed="81"/>
            <rFont val="Calibri"/>
            <family val="2"/>
          </rPr>
          <t xml:space="preserve"> Uma lista de nomes de pessoas, grupos ou organizações responsáveis pelo registro, com os valores separados por barra vertical (|).
</t>
        </r>
        <r>
          <rPr>
            <b/>
            <sz val="10"/>
            <color indexed="81"/>
            <rFont val="Calibri"/>
            <family val="2"/>
          </rPr>
          <t xml:space="preserve">Exemplos: </t>
        </r>
        <r>
          <rPr>
            <sz val="10"/>
            <color indexed="81"/>
            <rFont val="Calibri"/>
            <family val="2"/>
          </rPr>
          <t xml:space="preserve"> James L. Patton
Morais, A. | Coelho, F. A.</t>
        </r>
      </text>
    </comment>
    <comment ref="AF1" authorId="0" shapeId="0" xr:uid="{B8FA1D8D-809D-44DA-9783-3BB256174AF5}">
      <text>
        <r>
          <rPr>
            <b/>
            <sz val="10"/>
            <color indexed="81"/>
            <rFont val="Calibri"/>
            <family val="2"/>
          </rPr>
          <t>Obrigatório
Definition:</t>
        </r>
        <r>
          <rPr>
            <sz val="10"/>
            <color indexed="81"/>
            <rFont val="Calibri"/>
            <family val="2"/>
          </rPr>
          <t xml:space="preserve"> O número de indivíduos de determinado taxon amostrado no eventID. 
</t>
        </r>
        <r>
          <rPr>
            <b/>
            <sz val="10"/>
            <color indexed="81"/>
            <rFont val="Calibri"/>
            <family val="2"/>
          </rPr>
          <t xml:space="preserve">Exemplos: </t>
        </r>
        <r>
          <rPr>
            <sz val="10"/>
            <color indexed="81"/>
            <rFont val="Calibri"/>
            <family val="2"/>
          </rPr>
          <t>"1", "25".</t>
        </r>
      </text>
    </comment>
    <comment ref="AG1" authorId="0" shapeId="0" xr:uid="{083C000B-595E-4238-9E6B-5E93D7A1A1A3}">
      <text>
        <r>
          <rPr>
            <b/>
            <sz val="10"/>
            <color indexed="81"/>
            <rFont val="Calibri"/>
            <family val="2"/>
          </rPr>
          <t>Recomendado
Definição:</t>
        </r>
        <r>
          <rPr>
            <sz val="10"/>
            <color indexed="81"/>
            <rFont val="Calibri"/>
            <family val="2"/>
          </rPr>
          <t xml:space="preserve"> O sexo do(s) indivíduo(s) biológico(s) representado(s) na ocorrência. A prática recomendada é a utilização de um vocabulário controlado e separar usando barra vertical (|) caso seja necessário.
</t>
        </r>
        <r>
          <rPr>
            <b/>
            <sz val="10"/>
            <color indexed="81"/>
            <rFont val="Calibri"/>
            <family val="2"/>
          </rPr>
          <t>Exemplos: "</t>
        </r>
        <r>
          <rPr>
            <sz val="10"/>
            <color indexed="81"/>
            <rFont val="Calibri"/>
            <family val="2"/>
          </rPr>
          <t>fêmea"; "hermafrodita"; "8 machos | 4 fêmeas" etc.</t>
        </r>
      </text>
    </comment>
    <comment ref="AH1" authorId="0" shapeId="0" xr:uid="{44DE234D-7A94-425D-BA5F-AC6AB70432AF}">
      <text>
        <r>
          <rPr>
            <b/>
            <sz val="10"/>
            <color indexed="81"/>
            <rFont val="Calibri"/>
            <family val="2"/>
          </rPr>
          <t>Recomendado
Definição:</t>
        </r>
        <r>
          <rPr>
            <sz val="10"/>
            <color indexed="81"/>
            <rFont val="Calibri"/>
            <family val="2"/>
          </rPr>
          <t xml:space="preserve"> A idade ou fase da vida do(s) indivíduo(s) biológico(s) no momento em que a ocorrência foi registrada. A prática recomendada é a utilização de um vocabulário controlado e utilizar a barra vertical (|) para separar caso seja necessário.
</t>
        </r>
        <r>
          <rPr>
            <b/>
            <sz val="10"/>
            <color indexed="81"/>
            <rFont val="Calibri"/>
            <family val="2"/>
          </rPr>
          <t>Exemplos: "</t>
        </r>
        <r>
          <rPr>
            <sz val="10"/>
            <color indexed="81"/>
            <rFont val="Calibri"/>
            <family val="2"/>
          </rPr>
          <t>ovo"; "juvenil"; "adulto"; "2 adultos | 4 juvenis".</t>
        </r>
      </text>
    </comment>
    <comment ref="AI1" authorId="0" shapeId="0" xr:uid="{901D589A-35F0-4069-9BFD-962C24AD47A6}">
      <text>
        <r>
          <rPr>
            <b/>
            <sz val="10"/>
            <color indexed="81"/>
            <rFont val="Calibri"/>
            <family val="2"/>
          </rPr>
          <t>Recomendado
Definição:</t>
        </r>
        <r>
          <rPr>
            <sz val="10"/>
            <color indexed="81"/>
            <rFont val="Calibri"/>
            <family val="2"/>
          </rPr>
          <t xml:space="preserve"> A condição reprodutiva do(s) indivíduo(s) biológico(s) representado na ocorrência. A prática recomendada é a utilização de um vocabulário controlado e utilizar a barra vertical (|) para separar caso seja necessário.
</t>
        </r>
        <r>
          <rPr>
            <b/>
            <sz val="10"/>
            <color indexed="81"/>
            <rFont val="Calibri"/>
            <family val="2"/>
          </rPr>
          <t xml:space="preserve">Exemplos: </t>
        </r>
        <r>
          <rPr>
            <sz val="10"/>
            <color indexed="81"/>
            <rFont val="Calibri"/>
            <family val="2"/>
          </rPr>
          <t>"não-reprodutiva"; "grávida"; "em flor"; "frutífera"; "em flor | frutífera".</t>
        </r>
      </text>
    </comment>
    <comment ref="AJ1" authorId="0" shapeId="0" xr:uid="{B3B4A31F-7D3E-40FB-8079-6349FD481575}">
      <text>
        <r>
          <rPr>
            <b/>
            <sz val="10"/>
            <color indexed="81"/>
            <rFont val="Calibri"/>
            <family val="2"/>
          </rPr>
          <t>Recomendado
Definição:</t>
        </r>
        <r>
          <rPr>
            <sz val="10"/>
            <color indexed="81"/>
            <rFont val="Calibri"/>
            <family val="2"/>
          </rPr>
          <t xml:space="preserve"> Uma lista de preparações e métodos de preservação dos espécimes, contínua e com os valores separados por barra vertical (|) caso seja necessário.
</t>
        </r>
        <r>
          <rPr>
            <b/>
            <sz val="10"/>
            <color indexed="81"/>
            <rFont val="Calibri"/>
            <family val="2"/>
          </rPr>
          <t>Exemplos: "</t>
        </r>
        <r>
          <rPr>
            <sz val="10"/>
            <color indexed="81"/>
            <rFont val="Calibri"/>
            <family val="2"/>
          </rPr>
          <t>pele"; "crânio"; "esqueleto"; "animal inteiro (Alcool 70%) | tecido (EDTA)"; "fóssil"; "molde"; "fotografia"; "extrato de ADN" etc.</t>
        </r>
      </text>
    </comment>
    <comment ref="AK1" authorId="0" shapeId="0" xr:uid="{2CFA3139-EA5F-4E78-9648-1C1E12BFA99E}">
      <text>
        <r>
          <rPr>
            <b/>
            <sz val="10"/>
            <color indexed="81"/>
            <rFont val="Calibri"/>
            <family val="2"/>
          </rPr>
          <t>Recomendado
Definição:</t>
        </r>
        <r>
          <rPr>
            <sz val="10"/>
            <color indexed="81"/>
            <rFont val="Calibri"/>
            <family val="2"/>
          </rPr>
          <t xml:space="preserve"> Comentários ou notas sobre a ocorrência. Não colocar informações não relacionadas à ocorrência.
</t>
        </r>
        <r>
          <rPr>
            <b/>
            <sz val="10"/>
            <color indexed="81"/>
            <rFont val="Calibri"/>
            <family val="2"/>
          </rPr>
          <t xml:space="preserve">Exemplos: </t>
        </r>
        <r>
          <rPr>
            <sz val="10"/>
            <color indexed="81"/>
            <rFont val="Calibri"/>
            <family val="2"/>
          </rPr>
          <t>"Encontrado morto na estrada"; "Flores amarelas" etc.</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Kyle Braak</author>
  </authors>
  <commentList>
    <comment ref="A1" authorId="0" shapeId="0" xr:uid="{DBC50C89-20E3-495A-9737-AFF491E01834}">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Um identificador (código) para o conjunto de informação associada a um evento amostral (que ocorra dentro de um espaço e tempo). O identificador deverá conter o número da seção amostrada (o mesmo número inserido no protocolo de caracterização de habitat), o ponto o qual ela pertence, o corpo d'água e a estação na qual foi amostrada. 
</t>
        </r>
        <r>
          <rPr>
            <b/>
            <sz val="10"/>
            <color rgb="FF000000"/>
            <rFont val="Calibri"/>
            <family val="2"/>
          </rPr>
          <t xml:space="preserve">Exemplo: </t>
        </r>
        <r>
          <rPr>
            <sz val="10"/>
            <color rgb="FF000000"/>
            <rFont val="Calibri"/>
            <family val="2"/>
          </rPr>
          <t>"Seção_01_Ponto_04_Rio Paraopeba_Chuva"</t>
        </r>
      </text>
    </comment>
    <comment ref="B1" authorId="0" shapeId="0" xr:uid="{5748ED7A-B13C-40B4-A112-AFE60D52ECCA}">
      <text>
        <r>
          <rPr>
            <b/>
            <sz val="10"/>
            <color indexed="81"/>
            <rFont val="Calibri"/>
            <family val="2"/>
          </rPr>
          <t>Obrigatório
Definição:</t>
        </r>
        <r>
          <rPr>
            <sz val="10"/>
            <color indexed="81"/>
            <rFont val="Calibri"/>
            <family val="2"/>
          </rPr>
          <t xml:space="preserve"> O nome, a referência, ou descrição do método ou protocolo usado durante um evento. Em caso de utilização de mais de um método, utilizar a barra vertical (|) para separá-los.
</t>
        </r>
        <r>
          <rPr>
            <b/>
            <sz val="10"/>
            <color indexed="81"/>
            <rFont val="Calibri"/>
            <family val="2"/>
          </rPr>
          <t xml:space="preserve">Exemplos: </t>
        </r>
        <r>
          <rPr>
            <sz val="10"/>
            <color indexed="81"/>
            <rFont val="Calibri"/>
            <family val="2"/>
          </rPr>
          <t>Armadilha de luz UV; Rede de neblina; Arrasto de fundo; Contagem de pontos; Vistoria de carcaça; Dragagem etc.</t>
        </r>
        <r>
          <rPr>
            <b/>
            <sz val="10"/>
            <color indexed="81"/>
            <rFont val="Calibri"/>
            <family val="2"/>
          </rPr>
          <t xml:space="preserve">
</t>
        </r>
      </text>
    </comment>
    <comment ref="C1" authorId="0" shapeId="0" xr:uid="{1C352EB3-FC5E-49C1-9B58-569BFD94E906}">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A quantidade de esforço empregado em um evento amostral.
</t>
        </r>
        <r>
          <rPr>
            <b/>
            <sz val="10"/>
            <color rgb="FF000000"/>
            <rFont val="Calibri"/>
            <family val="2"/>
          </rPr>
          <t xml:space="preserve">Exemplos: </t>
        </r>
        <r>
          <rPr>
            <sz val="10"/>
            <color rgb="FF000000"/>
            <rFont val="Calibri"/>
            <family val="2"/>
          </rPr>
          <t>300 m² de redes de espera por 8 horas; 
30 m³ por 10 minutos;
30 minutos de caminhada em um transecto de 200 metros;
2 observadores por hora;</t>
        </r>
      </text>
    </comment>
    <comment ref="D1" authorId="0" shapeId="0" xr:uid="{5652BD3D-BC7A-4123-8280-A44EAD00D1EB}">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 Valor numérico para medida (duração em tempo, comprimento do trecho, área, volume etc) de uma amostra ou evento amostral. O sampleSizeValue deve ter uma unidade correspondente ao sampleSizeUnit.
</t>
        </r>
        <r>
          <rPr>
            <b/>
            <sz val="10"/>
            <color rgb="FF000000"/>
            <rFont val="Calibri"/>
            <family val="2"/>
          </rPr>
          <t xml:space="preserve">
Exemplos</t>
        </r>
        <r>
          <rPr>
            <sz val="10"/>
            <color rgb="FF000000"/>
            <rFont val="Calibri"/>
            <family val="2"/>
          </rPr>
          <t>: "30" em sampleSizeValue e "minutos" em sampleSizeUnit.
"300" em sampleSizeValue e "m2" em sampleSizeUnit.</t>
        </r>
      </text>
    </comment>
    <comment ref="E1" authorId="0" shapeId="0" xr:uid="{D4355904-269C-4358-8CC8-575990E9AB01}">
      <text>
        <r>
          <rPr>
            <b/>
            <sz val="10"/>
            <color indexed="81"/>
            <rFont val="Calibri"/>
            <family val="2"/>
          </rPr>
          <t xml:space="preserve">Obrigatório
Definição: </t>
        </r>
        <r>
          <rPr>
            <sz val="10"/>
            <color indexed="81"/>
            <rFont val="Calibri"/>
            <family val="2"/>
          </rPr>
          <t xml:space="preserve">Unidade de medida empregada em uma amostra ou evento amostral. Unidade do valor numérico aplicado ao item sampleSizeValue. 
</t>
        </r>
        <r>
          <rPr>
            <b/>
            <sz val="10"/>
            <color indexed="81"/>
            <rFont val="Calibri"/>
            <family val="2"/>
          </rPr>
          <t xml:space="preserve">
Exemplos: </t>
        </r>
        <r>
          <rPr>
            <sz val="10"/>
            <color indexed="81"/>
            <rFont val="Calibri"/>
            <family val="2"/>
          </rPr>
          <t xml:space="preserve"> m², m³, hora etc.
</t>
        </r>
      </text>
    </comment>
    <comment ref="F1" authorId="0" shapeId="0" xr:uid="{4190990C-EECF-41E9-A01D-B98946FC18F0}">
      <text>
        <r>
          <rPr>
            <b/>
            <sz val="10"/>
            <color indexed="81"/>
            <rFont val="Calibri"/>
            <family val="2"/>
          </rPr>
          <t>Obrigatório
Definição:</t>
        </r>
        <r>
          <rPr>
            <sz val="10"/>
            <color indexed="81"/>
            <rFont val="Calibri"/>
            <family val="2"/>
          </rPr>
          <t xml:space="preserve"> A data ou intervalo de quando a amostragem foi realizada. O formato deve ser aaaa-mm-dd.
</t>
        </r>
        <r>
          <rPr>
            <b/>
            <sz val="10"/>
            <color indexed="81"/>
            <rFont val="Calibri"/>
            <family val="2"/>
          </rPr>
          <t xml:space="preserve">Exemplos: </t>
        </r>
        <r>
          <rPr>
            <sz val="10"/>
            <color indexed="81"/>
            <rFont val="Calibri"/>
            <family val="2"/>
          </rPr>
          <t xml:space="preserve">"2012-10-11"; "2007-03-01/2008-05-11", que é o intervalo entre 1 de Março de 2007 até 11 de Maio de 2008. </t>
        </r>
      </text>
    </comment>
    <comment ref="H1" authorId="0" shapeId="0" xr:uid="{67B5D86F-E011-4298-AB3E-2911FEBD1AF3}">
      <text>
        <r>
          <rPr>
            <b/>
            <sz val="10"/>
            <color indexed="81"/>
            <rFont val="Calibri"/>
            <family val="2"/>
          </rPr>
          <t>Recomendado
Definição:</t>
        </r>
        <r>
          <rPr>
            <sz val="10"/>
            <color indexed="81"/>
            <rFont val="Calibri"/>
            <family val="2"/>
          </rPr>
          <t xml:space="preserve"> Observação sobre a amostragem. Qualquer informação que seja considerada importante.
</t>
        </r>
      </text>
    </comment>
    <comment ref="I1" authorId="0" shapeId="0" xr:uid="{01458D55-01CF-44EA-9B7E-B5DB7691B4CD}">
      <text>
        <r>
          <rPr>
            <b/>
            <sz val="10"/>
            <color indexed="81"/>
            <rFont val="Calibri"/>
            <family val="2"/>
          </rPr>
          <t>Obrigatório
Definição:</t>
        </r>
        <r>
          <rPr>
            <sz val="10"/>
            <color indexed="81"/>
            <rFont val="Calibri"/>
            <family val="2"/>
          </rPr>
          <t xml:space="preserve"> O nome completo e não abreviado de uma região administrativa menor que o stateProvince da localização da ocorrência (para o Brasil é o Município). 
</t>
        </r>
        <r>
          <rPr>
            <b/>
            <sz val="10"/>
            <color indexed="81"/>
            <rFont val="Calibri"/>
            <family val="2"/>
          </rPr>
          <t xml:space="preserve">Exemplos: </t>
        </r>
        <r>
          <rPr>
            <sz val="10"/>
            <color indexed="81"/>
            <rFont val="Calibri"/>
            <family val="2"/>
          </rPr>
          <t>Brumadinho; Mariana etc.</t>
        </r>
      </text>
    </comment>
    <comment ref="J1" authorId="0" shapeId="0" xr:uid="{205F2E06-A80A-4475-A8DB-D2CCBCD8E74E}">
      <text>
        <r>
          <rPr>
            <b/>
            <sz val="10"/>
            <color indexed="81"/>
            <rFont val="Calibri"/>
            <family val="2"/>
          </rPr>
          <t>Obrigatório
Definição:</t>
        </r>
        <r>
          <rPr>
            <sz val="10"/>
            <color indexed="81"/>
            <rFont val="Calibri"/>
            <family val="2"/>
          </rPr>
          <t xml:space="preserve"> O nome completo e não abreviado da próxima região administrativa menor do que county em que o local ocorre (para o Brasil é o Distrito). Não use este termo para incluir um nome de um lugar próximo que não contém a real localização. Lembre-se que o município deve estar registrado em county, mesmo que o nome deste termo seja parecido com município. Caso não tenha nome para descrição, deixar em branco.</t>
        </r>
      </text>
    </comment>
    <comment ref="K1" authorId="0" shapeId="0" xr:uid="{2020786D-208D-46AF-84CF-C20C1B6945C9}">
      <text>
        <r>
          <rPr>
            <b/>
            <sz val="10"/>
            <color indexed="81"/>
            <rFont val="Calibri"/>
            <family val="2"/>
          </rPr>
          <t>Obrigatório
Definição:</t>
        </r>
        <r>
          <rPr>
            <sz val="10"/>
            <color indexed="81"/>
            <rFont val="Calibri"/>
            <family val="2"/>
          </rPr>
          <t xml:space="preserve"> O nome do corpo d'água em que a localização ocorre. A prática recomendada é a utilização de um vocabulário controlado, como o Índice de nomes geográficos.
</t>
        </r>
        <r>
          <rPr>
            <b/>
            <sz val="10"/>
            <color indexed="81"/>
            <rFont val="Calibri"/>
            <family val="2"/>
          </rPr>
          <t>Exemplos: r</t>
        </r>
        <r>
          <rPr>
            <sz val="10"/>
            <color indexed="81"/>
            <rFont val="Calibri"/>
            <family val="2"/>
          </rPr>
          <t>io São Francisco; rio Jequitinhonha etc.</t>
        </r>
      </text>
    </comment>
    <comment ref="M1" authorId="0" shapeId="0" xr:uid="{67031289-60C4-4F80-98BB-4123813FFD9B}">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Ponto de amostragem ou trecho de rio amostrado, definido no desenho amostral.
</t>
        </r>
        <r>
          <rPr>
            <b/>
            <sz val="10"/>
            <color rgb="FF000000"/>
            <rFont val="Calibri"/>
            <family val="2"/>
          </rPr>
          <t xml:space="preserve">
Exemplos:</t>
        </r>
        <r>
          <rPr>
            <sz val="10"/>
            <color rgb="FF000000"/>
            <rFont val="Calibri"/>
            <family val="2"/>
          </rPr>
          <t xml:space="preserve"> Ponto 50; Foz do rio das Velhas; Pico do Papagaio etc.</t>
        </r>
      </text>
    </comment>
    <comment ref="O1" authorId="0" shapeId="0" xr:uid="{484D22FE-7E9A-4D0B-8CCB-04F310EACA2A}">
      <text>
        <r>
          <rPr>
            <b/>
            <sz val="10"/>
            <color indexed="81"/>
            <rFont val="Calibri"/>
            <family val="2"/>
          </rPr>
          <t>Obrigatório
Definição:</t>
        </r>
        <r>
          <rPr>
            <sz val="10"/>
            <color indexed="81"/>
            <rFont val="Calibri"/>
            <family val="2"/>
          </rPr>
          <t xml:space="preserve"> A latitude geográfica em graus decimais do centro geográfico de uma localização. Os valores positivos estão ao norte do Equador, os valores negativos estão ao sul do Equador. Os valores corretos ficam entre -90 e 90. O Sistema de Referência Espacial (SRS) deve ser armazenado em geodeticDatum (p. ex. WGS84).
</t>
        </r>
        <r>
          <rPr>
            <b/>
            <sz val="10"/>
            <color indexed="81"/>
            <rFont val="Calibri"/>
            <family val="2"/>
          </rPr>
          <t xml:space="preserve">Exemplos: </t>
        </r>
        <r>
          <rPr>
            <sz val="10"/>
            <color indexed="81"/>
            <rFont val="Calibri"/>
            <family val="2"/>
          </rPr>
          <t xml:space="preserve"> "-41.0983423".</t>
        </r>
      </text>
    </comment>
    <comment ref="P1" authorId="0" shapeId="0" xr:uid="{C6EE5C2F-A233-429D-A853-4B4C52DCC7B3}">
      <text>
        <r>
          <rPr>
            <b/>
            <sz val="10"/>
            <color indexed="81"/>
            <rFont val="Calibri"/>
            <family val="2"/>
          </rPr>
          <t>Obrigatório
Definição:</t>
        </r>
        <r>
          <rPr>
            <sz val="10"/>
            <color indexed="81"/>
            <rFont val="Calibri"/>
            <family val="2"/>
          </rPr>
          <t xml:space="preserve"> A longitude geográfica em graus decimais do centro geográfico de uma localização. Os valores positivos estão ao leste do Meridiano de Greenwich, os valores negativos estão ao oeste. Os valores corretos ficam entre -180 e 180. O Sistema de Referência Espacial (SRS) deve ser armazenado em geodeticDatum (p. ex. WGS84).
</t>
        </r>
        <r>
          <rPr>
            <b/>
            <sz val="10"/>
            <color indexed="81"/>
            <rFont val="Calibri"/>
            <family val="2"/>
          </rPr>
          <t xml:space="preserve">Exemplos: </t>
        </r>
        <r>
          <rPr>
            <sz val="10"/>
            <color indexed="81"/>
            <rFont val="Calibri"/>
            <family val="2"/>
          </rPr>
          <t xml:space="preserve"> "-121.1761111".</t>
        </r>
      </text>
    </comment>
    <comment ref="Q1" authorId="0" shapeId="0" xr:uid="{94F3B8EF-357E-414A-AC21-DC34229EA2AD}">
      <text>
        <r>
          <rPr>
            <b/>
            <sz val="10"/>
            <color indexed="81"/>
            <rFont val="Calibri"/>
            <family val="2"/>
          </rPr>
          <t>Obrigatório
Definição:</t>
        </r>
        <r>
          <rPr>
            <sz val="10"/>
            <color indexed="81"/>
            <rFont val="Calibri"/>
            <family val="2"/>
          </rPr>
          <t xml:space="preserve"> O elipsoide, datum geodésico, ou sistema de referência espacial (SRS) em que as coordenadas geográficas dadas em decimalLatitude e decimalLongitude estão baseadas. A prática recomendada é usar o código EPSG como um vocabulário controlado para fornecer um SRS, se conhecido. Caso contrário, use um vocabulário controlado para o nome ou código do datum geodésico, se conhecido. Se nenhum desses é conhecido, use o valor "desconhecido".
</t>
        </r>
        <r>
          <rPr>
            <b/>
            <sz val="10"/>
            <color indexed="81"/>
            <rFont val="Calibri"/>
            <family val="2"/>
          </rPr>
          <t xml:space="preserve">Exemplos: </t>
        </r>
        <r>
          <rPr>
            <sz val="10"/>
            <color indexed="81"/>
            <rFont val="Calibri"/>
            <family val="2"/>
          </rPr>
          <t xml:space="preserve">  "WGS84", "EPSG:4326", "NAD27", "Campo Inchauspe", "European 1950", "Clarke 1866".</t>
        </r>
      </text>
    </comment>
    <comment ref="R1" authorId="0" shapeId="0" xr:uid="{3698020F-9B1C-4192-90C7-00825B208A61}">
      <text>
        <r>
          <rPr>
            <b/>
            <sz val="10"/>
            <color indexed="81"/>
            <rFont val="Calibri"/>
            <family val="2"/>
          </rPr>
          <t>Obrigatório
Definição:</t>
        </r>
        <r>
          <rPr>
            <sz val="10"/>
            <color indexed="81"/>
            <rFont val="Calibri"/>
            <family val="2"/>
          </rPr>
          <t xml:space="preserve">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
</t>
        </r>
        <r>
          <rPr>
            <b/>
            <sz val="10"/>
            <color indexed="81"/>
            <rFont val="Calibri"/>
            <family val="2"/>
          </rPr>
          <t>Exemplos:</t>
        </r>
        <r>
          <rPr>
            <sz val="10"/>
            <color indexed="81"/>
            <rFont val="Calibri"/>
            <family val="2"/>
          </rPr>
          <t xml:space="preserve"> "Br:MNRJ:Amphibia:001234"</t>
        </r>
      </text>
    </comment>
    <comment ref="S1" authorId="0" shapeId="0" xr:uid="{E921A618-367F-4D53-9251-A57B381A3C14}">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A natureza do dado registrado. Utilizar o vocabulário controlado no sitio eleltrônico:  http://rs.gbif.org/vocabulary/dwc/basis_of_record.xml
</t>
        </r>
        <r>
          <rPr>
            <b/>
            <sz val="10"/>
            <color rgb="FF000000"/>
            <rFont val="Calibri"/>
            <family val="2"/>
          </rPr>
          <t xml:space="preserve">
Exemplos: </t>
        </r>
        <r>
          <rPr>
            <sz val="10"/>
            <color rgb="FF000000"/>
            <rFont val="Calibri"/>
            <family val="2"/>
          </rPr>
          <t xml:space="preserve">"PreservedSpecimen" (Espécime Preservado ou Carcaça), "FossilSpecimen" (Espécime Fóssil), "LivingSpecimen" (Espécime Vivo), "MachineObservation" (Observação por Máquina), "HumanObservation" (Observação por Humano), "MaterialSample" (Amostras ou Subamostras). </t>
        </r>
      </text>
    </comment>
    <comment ref="T1" authorId="0" shapeId="0" xr:uid="{9D155471-0196-4A4A-B1A3-CA7F5D4A4AB2}">
      <text>
        <r>
          <rPr>
            <b/>
            <sz val="10"/>
            <color indexed="81"/>
            <rFont val="Calibri"/>
            <family val="2"/>
          </rPr>
          <t>Obrigatório
Definição:</t>
        </r>
        <r>
          <rPr>
            <sz val="10"/>
            <color indexed="81"/>
            <rFont val="Calibri"/>
            <family val="2"/>
          </rPr>
          <t xml:space="preserve">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t>
        </r>
        <r>
          <rPr>
            <sz val="9"/>
            <color indexed="81"/>
            <rFont val="Calibri"/>
            <family val="2"/>
          </rPr>
          <t xml:space="preserve">
</t>
        </r>
        <r>
          <rPr>
            <b/>
            <sz val="10"/>
            <color indexed="81"/>
            <rFont val="Calibri"/>
            <family val="2"/>
          </rPr>
          <t>Exemplos:</t>
        </r>
        <r>
          <rPr>
            <sz val="10"/>
            <color indexed="81"/>
            <rFont val="Calibri"/>
            <family val="2"/>
          </rPr>
          <t xml:space="preserve">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U1" authorId="0" shapeId="0" xr:uid="{05460E2F-9668-421B-8233-5FC83932D623}">
      <text>
        <r>
          <rPr>
            <b/>
            <sz val="10"/>
            <color indexed="81"/>
            <rFont val="Calibri"/>
            <family val="2"/>
          </rPr>
          <t>Recomendado
Definição:</t>
        </r>
        <r>
          <rPr>
            <sz val="10"/>
            <color indexed="81"/>
            <rFont val="Calibri"/>
            <family val="2"/>
          </rPr>
          <t xml:space="preserve"> O nome científico completo do Reino em que o táxon é classificado. O preenchimento da hierarquia taxonômica não é obrigatório, mas é fundamental para registros de ocorrência.
</t>
        </r>
        <r>
          <rPr>
            <b/>
            <sz val="10"/>
            <color indexed="81"/>
            <rFont val="Calibri"/>
            <family val="2"/>
          </rPr>
          <t xml:space="preserve">Exemplos: </t>
        </r>
        <r>
          <rPr>
            <sz val="10"/>
            <color indexed="81"/>
            <rFont val="Calibri"/>
            <family val="2"/>
          </rPr>
          <t xml:space="preserve"> "Animalia", "Plantae".</t>
        </r>
      </text>
    </comment>
    <comment ref="V1" authorId="0" shapeId="0" xr:uid="{9AC6F542-CA41-4A22-B25F-4B96CE2F5943}">
      <text>
        <r>
          <rPr>
            <b/>
            <sz val="10"/>
            <color indexed="81"/>
            <rFont val="Calibri"/>
            <family val="2"/>
          </rPr>
          <t>Recomendado
Definição:</t>
        </r>
        <r>
          <rPr>
            <sz val="10"/>
            <color indexed="81"/>
            <rFont val="Calibri"/>
            <family val="2"/>
          </rPr>
          <t xml:space="preserve"> O nome científico completo do Filo ou Divisão em que o táxon é classificado. Deixar em branco quando o registro não está identificado até este nível taxonômico.
</t>
        </r>
        <r>
          <rPr>
            <b/>
            <sz val="10"/>
            <color indexed="81"/>
            <rFont val="Calibri"/>
            <family val="2"/>
          </rPr>
          <t>Exemplos: "</t>
        </r>
        <r>
          <rPr>
            <sz val="10"/>
            <color indexed="81"/>
            <rFont val="Calibri"/>
            <family val="2"/>
          </rPr>
          <t>Chordata"</t>
        </r>
      </text>
    </comment>
    <comment ref="W1" authorId="0" shapeId="0" xr:uid="{56CDD063-1421-4AFA-9940-294A40FBBD4C}">
      <text>
        <r>
          <rPr>
            <b/>
            <sz val="10"/>
            <color indexed="81"/>
            <rFont val="Calibri"/>
            <family val="2"/>
          </rPr>
          <t>Recomendado
Definição:</t>
        </r>
        <r>
          <rPr>
            <sz val="10"/>
            <color indexed="81"/>
            <rFont val="Calibri"/>
            <family val="2"/>
          </rPr>
          <t xml:space="preserve"> O nome científico completo da Classe em que o táxon é classificado. Deixar em branco quando o registro não está identificado até este nível taxonômico.
</t>
        </r>
        <r>
          <rPr>
            <b/>
            <sz val="10"/>
            <color indexed="81"/>
            <rFont val="Calibri"/>
            <family val="2"/>
          </rPr>
          <t>Exemplos: "</t>
        </r>
        <r>
          <rPr>
            <sz val="10"/>
            <color indexed="81"/>
            <rFont val="Calibri"/>
            <family val="2"/>
          </rPr>
          <t>Mammalia"</t>
        </r>
      </text>
    </comment>
    <comment ref="X1" authorId="0" shapeId="0" xr:uid="{BCC936AA-904D-4337-8A4B-AD63DDDE2888}">
      <text>
        <r>
          <rPr>
            <b/>
            <sz val="10"/>
            <color indexed="81"/>
            <rFont val="Calibri"/>
            <family val="2"/>
          </rPr>
          <t>Recomendado
Definição:</t>
        </r>
        <r>
          <rPr>
            <sz val="10"/>
            <color indexed="81"/>
            <rFont val="Calibri"/>
            <family val="2"/>
          </rPr>
          <t xml:space="preserve"> O nome científico completo da Ordem em que o táxon é classificado. Deixar em branco quando o registro não está identificado até este nível taxonômico.
</t>
        </r>
        <r>
          <rPr>
            <b/>
            <sz val="10"/>
            <color indexed="81"/>
            <rFont val="Calibri"/>
            <family val="2"/>
          </rPr>
          <t>Exemplos: "</t>
        </r>
        <r>
          <rPr>
            <sz val="10"/>
            <color indexed="81"/>
            <rFont val="Calibri"/>
            <family val="2"/>
          </rPr>
          <t>Carnivora"</t>
        </r>
      </text>
    </comment>
    <comment ref="Y1" authorId="0" shapeId="0" xr:uid="{A262E24C-DF90-4C02-9E6F-29CDD1185904}">
      <text>
        <r>
          <rPr>
            <b/>
            <sz val="10"/>
            <color indexed="81"/>
            <rFont val="Calibri"/>
            <family val="2"/>
          </rPr>
          <t>Recomendado
Definição:</t>
        </r>
        <r>
          <rPr>
            <sz val="10"/>
            <color indexed="81"/>
            <rFont val="Calibri"/>
            <family val="2"/>
          </rPr>
          <t xml:space="preserve"> O nome científico completo da Família em que o táxon é classificado. Deixar em branco quando o registro não está identificado até este nível taxonômico.
</t>
        </r>
        <r>
          <rPr>
            <b/>
            <sz val="10"/>
            <color indexed="81"/>
            <rFont val="Calibri"/>
            <family val="2"/>
          </rPr>
          <t>Exemplos: "</t>
        </r>
        <r>
          <rPr>
            <sz val="10"/>
            <color indexed="81"/>
            <rFont val="Calibri"/>
            <family val="2"/>
          </rPr>
          <t>Felidae"</t>
        </r>
      </text>
    </comment>
    <comment ref="AB1" authorId="0" shapeId="0" xr:uid="{8A17DEE0-899B-4CC5-8BE1-B963A2CE2FD0}">
      <text>
        <r>
          <rPr>
            <b/>
            <sz val="10"/>
            <color indexed="81"/>
            <rFont val="Calibri"/>
            <family val="2"/>
          </rPr>
          <t>Obrigatório
Definição:</t>
        </r>
        <r>
          <rPr>
            <sz val="10"/>
            <color indexed="81"/>
            <rFont val="Calibri"/>
            <family val="2"/>
          </rPr>
          <t xml:space="preserve"> O menor nivel taxonômico identificado no campo scientificName. A melhor prática recomendada é usar o vocabulário controlado presente no sítio eletrônico: http://rs.gbif.org/vocabulary/gbif/rank_2015-04-24.xml
</t>
        </r>
        <r>
          <rPr>
            <b/>
            <sz val="10"/>
            <color indexed="81"/>
            <rFont val="Calibri"/>
            <family val="2"/>
          </rPr>
          <t xml:space="preserve">Exemplos: </t>
        </r>
        <r>
          <rPr>
            <sz val="10"/>
            <color indexed="81"/>
            <rFont val="Calibri"/>
            <family val="2"/>
          </rPr>
          <t xml:space="preserve"> "espécie", "tribo", "família" etc.</t>
        </r>
      </text>
    </comment>
    <comment ref="AC1" authorId="0" shapeId="0" xr:uid="{9BFAA183-12A4-4691-B985-843B0EC70720}">
      <text>
        <r>
          <rPr>
            <b/>
            <sz val="10"/>
            <color indexed="81"/>
            <rFont val="Calibri"/>
            <family val="2"/>
          </rPr>
          <t>Recomendado
Definição:</t>
        </r>
        <r>
          <rPr>
            <sz val="10"/>
            <color indexed="81"/>
            <rFont val="Calibri"/>
            <family val="2"/>
          </rPr>
          <t xml:space="preserve"> Uma breve frase ou um termo padrão ("cf.", "aff.") para expressar as dúvidas do determinador sobre a identificação.
</t>
        </r>
        <r>
          <rPr>
            <b/>
            <sz val="10"/>
            <color indexed="81"/>
            <rFont val="Calibri"/>
            <family val="2"/>
          </rPr>
          <t xml:space="preserve">Exemplos: </t>
        </r>
        <r>
          <rPr>
            <sz val="10"/>
            <color indexed="81"/>
            <rFont val="Calibri"/>
            <family val="2"/>
          </rPr>
          <t xml:space="preserve"> Para a determinação "Quercus aff. agrifolia ", identificationQualifier seria "aff. agrifolia"
Para a determinação "Quercus agrifolia cf. var. oxyadenia", identificationQualifier seria "cf. var. oxyadenia".</t>
        </r>
      </text>
    </comment>
    <comment ref="AD1" authorId="0" shapeId="0" xr:uid="{C6CA8AAF-223E-4F09-93F4-0A6BD7E775D7}">
      <text>
        <r>
          <rPr>
            <b/>
            <sz val="10"/>
            <color indexed="81"/>
            <rFont val="Calibri"/>
            <family val="2"/>
          </rPr>
          <t>Obrigatório
Definição:</t>
        </r>
        <r>
          <rPr>
            <sz val="10"/>
            <color indexed="81"/>
            <rFont val="Calibri"/>
            <family val="2"/>
          </rPr>
          <t xml:space="preserve"> Uma lista de nomes de pessoas, grupos ou organizações responsáveis pelo registro, com os valores separados por barra vertical (|).
</t>
        </r>
        <r>
          <rPr>
            <b/>
            <sz val="10"/>
            <color indexed="81"/>
            <rFont val="Calibri"/>
            <family val="2"/>
          </rPr>
          <t xml:space="preserve">Exemplos: </t>
        </r>
        <r>
          <rPr>
            <sz val="10"/>
            <color indexed="81"/>
            <rFont val="Calibri"/>
            <family val="2"/>
          </rPr>
          <t xml:space="preserve"> James L. Patton
Morais, A. | Coelho, F. A.</t>
        </r>
      </text>
    </comment>
    <comment ref="AF1" authorId="0" shapeId="0" xr:uid="{DFA50148-7B40-4184-B529-BA60F85892F3}">
      <text>
        <r>
          <rPr>
            <b/>
            <sz val="10"/>
            <color indexed="81"/>
            <rFont val="Calibri"/>
            <family val="2"/>
          </rPr>
          <t>Obrigatório
Definition:</t>
        </r>
        <r>
          <rPr>
            <sz val="10"/>
            <color indexed="81"/>
            <rFont val="Calibri"/>
            <family val="2"/>
          </rPr>
          <t xml:space="preserve"> O número de indivíduos de determinado taxon amostrado no eventID. 
</t>
        </r>
        <r>
          <rPr>
            <b/>
            <sz val="10"/>
            <color indexed="81"/>
            <rFont val="Calibri"/>
            <family val="2"/>
          </rPr>
          <t xml:space="preserve">Exemplos: </t>
        </r>
        <r>
          <rPr>
            <sz val="10"/>
            <color indexed="81"/>
            <rFont val="Calibri"/>
            <family val="2"/>
          </rPr>
          <t>"1", "25".</t>
        </r>
      </text>
    </comment>
    <comment ref="AG1" authorId="0" shapeId="0" xr:uid="{83B70099-EE67-4042-B493-393B3B812F8B}">
      <text>
        <r>
          <rPr>
            <b/>
            <sz val="10"/>
            <color indexed="81"/>
            <rFont val="Calibri"/>
            <family val="2"/>
          </rPr>
          <t>Recomendado
Definição:</t>
        </r>
        <r>
          <rPr>
            <sz val="10"/>
            <color indexed="81"/>
            <rFont val="Calibri"/>
            <family val="2"/>
          </rPr>
          <t xml:space="preserve"> O sexo do(s) indivíduo(s) biológico(s) representado(s) na ocorrência. A prática recomendada é a utilização de um vocabulário controlado e separar usando barra vertical (|) caso seja necessário.
</t>
        </r>
        <r>
          <rPr>
            <b/>
            <sz val="10"/>
            <color indexed="81"/>
            <rFont val="Calibri"/>
            <family val="2"/>
          </rPr>
          <t>Exemplos: "</t>
        </r>
        <r>
          <rPr>
            <sz val="10"/>
            <color indexed="81"/>
            <rFont val="Calibri"/>
            <family val="2"/>
          </rPr>
          <t>fêmea"; "hermafrodita"; "8 machos | 4 fêmeas" etc.</t>
        </r>
      </text>
    </comment>
    <comment ref="AH1" authorId="0" shapeId="0" xr:uid="{4625A4F5-8ADE-40FB-A2D3-33597ECCA478}">
      <text>
        <r>
          <rPr>
            <b/>
            <sz val="10"/>
            <color indexed="81"/>
            <rFont val="Calibri"/>
            <family val="2"/>
          </rPr>
          <t>Recomendado
Definição:</t>
        </r>
        <r>
          <rPr>
            <sz val="10"/>
            <color indexed="81"/>
            <rFont val="Calibri"/>
            <family val="2"/>
          </rPr>
          <t xml:space="preserve"> A idade ou fase da vida do(s) indivíduo(s) biológico(s) no momento em que a ocorrência foi registrada. A prática recomendada é a utilização de um vocabulário controlado e utilizar a barra vertical (|) para separar caso seja necessário.
</t>
        </r>
        <r>
          <rPr>
            <b/>
            <sz val="10"/>
            <color indexed="81"/>
            <rFont val="Calibri"/>
            <family val="2"/>
          </rPr>
          <t>Exemplos: "</t>
        </r>
        <r>
          <rPr>
            <sz val="10"/>
            <color indexed="81"/>
            <rFont val="Calibri"/>
            <family val="2"/>
          </rPr>
          <t>ovo"; "juvenil"; "adulto"; "2 adultos | 4 juvenis".</t>
        </r>
      </text>
    </comment>
    <comment ref="AI1" authorId="0" shapeId="0" xr:uid="{59AA5BB4-A360-4299-8CCD-77396013A5A3}">
      <text>
        <r>
          <rPr>
            <b/>
            <sz val="10"/>
            <color indexed="81"/>
            <rFont val="Calibri"/>
            <family val="2"/>
          </rPr>
          <t>Recomendado
Definição:</t>
        </r>
        <r>
          <rPr>
            <sz val="10"/>
            <color indexed="81"/>
            <rFont val="Calibri"/>
            <family val="2"/>
          </rPr>
          <t xml:space="preserve"> A condição reprodutiva do(s) indivíduo(s) biológico(s) representado na ocorrência. A prática recomendada é a utilização de um vocabulário controlado e utilizar a barra vertical (|) para separar caso seja necessário.
</t>
        </r>
        <r>
          <rPr>
            <b/>
            <sz val="10"/>
            <color indexed="81"/>
            <rFont val="Calibri"/>
            <family val="2"/>
          </rPr>
          <t xml:space="preserve">Exemplos: </t>
        </r>
        <r>
          <rPr>
            <sz val="10"/>
            <color indexed="81"/>
            <rFont val="Calibri"/>
            <family val="2"/>
          </rPr>
          <t>"não-reprodutiva"; "grávida"; "em flor"; "frutífera"; "em flor | frutífera".</t>
        </r>
      </text>
    </comment>
    <comment ref="AJ1" authorId="0" shapeId="0" xr:uid="{39162755-CE3A-4DD9-9606-F46D79611CD6}">
      <text>
        <r>
          <rPr>
            <b/>
            <sz val="10"/>
            <color indexed="81"/>
            <rFont val="Calibri"/>
            <family val="2"/>
          </rPr>
          <t>Recomendado
Definição:</t>
        </r>
        <r>
          <rPr>
            <sz val="10"/>
            <color indexed="81"/>
            <rFont val="Calibri"/>
            <family val="2"/>
          </rPr>
          <t xml:space="preserve"> Uma lista de preparações e métodos de preservação dos espécimes, contínua e com os valores separados por barra vertical (|) caso seja necessário.
</t>
        </r>
        <r>
          <rPr>
            <b/>
            <sz val="10"/>
            <color indexed="81"/>
            <rFont val="Calibri"/>
            <family val="2"/>
          </rPr>
          <t>Exemplos: "</t>
        </r>
        <r>
          <rPr>
            <sz val="10"/>
            <color indexed="81"/>
            <rFont val="Calibri"/>
            <family val="2"/>
          </rPr>
          <t>pele"; "crânio"; "esqueleto"; "animal inteiro (Alcool 70%) | tecido (EDTA)"; "fóssil"; "molde"; "fotografia"; "extrato de ADN" etc.</t>
        </r>
      </text>
    </comment>
    <comment ref="AK1" authorId="0" shapeId="0" xr:uid="{32A5AD5B-C82A-4E4F-A54E-3F885FA7E0B8}">
      <text>
        <r>
          <rPr>
            <b/>
            <sz val="10"/>
            <color indexed="81"/>
            <rFont val="Calibri"/>
            <family val="2"/>
          </rPr>
          <t>Recomendado
Definição:</t>
        </r>
        <r>
          <rPr>
            <sz val="10"/>
            <color indexed="81"/>
            <rFont val="Calibri"/>
            <family val="2"/>
          </rPr>
          <t xml:space="preserve"> Comentários ou notas sobre a ocorrência. Não colocar informações não relacionadas à ocorrência.
</t>
        </r>
        <r>
          <rPr>
            <b/>
            <sz val="10"/>
            <color indexed="81"/>
            <rFont val="Calibri"/>
            <family val="2"/>
          </rPr>
          <t xml:space="preserve">Exemplos: </t>
        </r>
        <r>
          <rPr>
            <sz val="10"/>
            <color indexed="81"/>
            <rFont val="Calibri"/>
            <family val="2"/>
          </rPr>
          <t>"Encontrado morto na estrada"; "Flores amarelas" etc.</t>
        </r>
      </text>
    </comment>
  </commentList>
</comments>
</file>

<file path=xl/sharedStrings.xml><?xml version="1.0" encoding="utf-8"?>
<sst xmlns="http://schemas.openxmlformats.org/spreadsheetml/2006/main" count="7627" uniqueCount="538">
  <si>
    <t>GOVERNO DO ESTADO DE MINAS GERAIS</t>
  </si>
  <si>
    <t>INSTITUTO ESTADUAL DE FLORESTAS</t>
  </si>
  <si>
    <r>
      <rPr>
        <sz val="10"/>
        <color rgb="FF000000"/>
        <rFont val="Calibri"/>
        <family val="2"/>
      </rPr>
      <t xml:space="preserve">Este arquivo foi desenvolvido para apresentação, ao Instituto Estadual de Florestas, dos registros dos </t>
    </r>
    <r>
      <rPr>
        <u/>
        <sz val="10"/>
        <color rgb="FF000000"/>
        <rFont val="Calibri"/>
        <family val="2"/>
      </rPr>
      <t>dados brutos de fauna terrestre e aquática</t>
    </r>
    <r>
      <rPr>
        <sz val="10"/>
        <color rgb="FF000000"/>
        <rFont val="Calibri"/>
        <family val="2"/>
      </rPr>
      <t xml:space="preserve"> obtidos nos estudos de </t>
    </r>
    <r>
      <rPr>
        <u/>
        <sz val="10"/>
        <color rgb="FF000000"/>
        <rFont val="Calibri"/>
        <family val="2"/>
      </rPr>
      <t>inventariamento, monitoramento e resgate e salvamento</t>
    </r>
    <r>
      <rPr>
        <sz val="10"/>
        <color rgb="FF000000"/>
        <rFont val="Calibri"/>
        <family val="2"/>
      </rPr>
      <t xml:space="preserve"> no âmbito das Autorizações de Manejo de Fauna na área de influência de empreendimentos e atividades consideradas efetiva ou potencialmente causadoras de impactos à fauna, sujeitas ou não ao licenciamento ambiental, conforme determinado pela Resolução Conjunta Semad/IEF nº 2.749, 15 de janeiro de 2019. 
Para isso foi adotado o padrão Darwin Core (DwC), que oferece uma estrutura estável, direta e flexível para compilar dados de biodiversidade a partir de fontes variadas e variáveis. Desta forma o nome das planilhas e a indicação dos dados a serem apresentados em cada coluna foram mantidos em língua inglesa com comentários em português para facilitar a inserção dos mesmos. 
Pelo mesmo motivo, os seguintes cuidados devem ser tomados durante o preenchimento: (1) Não alterar a escrita do nome das abas nem dos dados a serem apresentados; (2) Não adicionar novos dados além daqueles já pré-definidos; (3) Não remover colunas, deve-se deixar as células/quadrículas em branco no caso de dados ausentes ou inexistentes; (4) Ao final, a planilha deverá ser renomeada com o nome do empreendimento, tipo de estudo (inventariamento, monitoramento ou resgate) e data. 
Esta planilha contém três abas para registro dos dados: (1) Sampling events, para descrição do evento ou campanha, metodologias utilizadas e localização; (2) Associated Occurrences, para descrição de cada registro, como espécime, carcaça, pegada etc; (3) Fish Biometric data, para descrição dos dados biométricos de peixes, que deve ser feito por indivíduo ou lote (para espécies abundantes e de pequeno porte). </t>
    </r>
  </si>
  <si>
    <t>eventID</t>
  </si>
  <si>
    <t>samplingProtocol</t>
  </si>
  <si>
    <t>samplingEffort</t>
  </si>
  <si>
    <t>sampleSizeValue</t>
  </si>
  <si>
    <t>sampleSizeUnit</t>
  </si>
  <si>
    <t>eventDate</t>
  </si>
  <si>
    <t>verbatimEventDate</t>
  </si>
  <si>
    <t>eventRemarks</t>
  </si>
  <si>
    <t>county</t>
  </si>
  <si>
    <t>municipality</t>
  </si>
  <si>
    <t>waterBody</t>
  </si>
  <si>
    <t>locationRemarks</t>
  </si>
  <si>
    <t>locality</t>
  </si>
  <si>
    <t>verbatimLocality</t>
  </si>
  <si>
    <t>decimalLatitude</t>
  </si>
  <si>
    <t>decimalLongitude</t>
  </si>
  <si>
    <t>geodeticDatum</t>
  </si>
  <si>
    <t>occurrenceID</t>
  </si>
  <si>
    <t>basisOfRecord</t>
  </si>
  <si>
    <t>scientificName</t>
  </si>
  <si>
    <t>kingdom</t>
  </si>
  <si>
    <t>phylum</t>
  </si>
  <si>
    <t>class</t>
  </si>
  <si>
    <t>order</t>
  </si>
  <si>
    <t>family</t>
  </si>
  <si>
    <t>genus</t>
  </si>
  <si>
    <t>specificEpithet</t>
  </si>
  <si>
    <t>taxonRank</t>
  </si>
  <si>
    <t>identificationQualifier</t>
  </si>
  <si>
    <t>recordedBy</t>
  </si>
  <si>
    <t>individualCount</t>
  </si>
  <si>
    <t>sex</t>
  </si>
  <si>
    <t>lifeStage</t>
  </si>
  <si>
    <t>reproductiveCondition</t>
  </si>
  <si>
    <t>preparations</t>
  </si>
  <si>
    <t>occurrenceRemarks</t>
  </si>
  <si>
    <t>catalogNumber</t>
  </si>
  <si>
    <t>infraspecificEpithet</t>
  </si>
  <si>
    <t>identifiedBy</t>
  </si>
  <si>
    <t>measurementType</t>
  </si>
  <si>
    <t>measurementValue</t>
  </si>
  <si>
    <t>measurementUnit</t>
  </si>
  <si>
    <t>seasonality</t>
  </si>
  <si>
    <t>locationID</t>
  </si>
  <si>
    <t>collectionID</t>
  </si>
  <si>
    <t>verbatimDate</t>
  </si>
  <si>
    <t>Cabassous tatouay</t>
  </si>
  <si>
    <t>Callithrix geoffroyi</t>
  </si>
  <si>
    <t>Cerdocyon thous</t>
  </si>
  <si>
    <t>Cervidae</t>
  </si>
  <si>
    <t>Dasypus novemcinctus</t>
  </si>
  <si>
    <t>Dicotyles tajacu</t>
  </si>
  <si>
    <t>Eira barbara</t>
  </si>
  <si>
    <t>Euphractus sexcinctus</t>
  </si>
  <si>
    <t>Guerlinguetus brasiliensis</t>
  </si>
  <si>
    <t>Herpailurus yagouaroundi</t>
  </si>
  <si>
    <t>Hydrochoerus hydrochaeris</t>
  </si>
  <si>
    <t>Leopardus pardalis</t>
  </si>
  <si>
    <t>Puma concolor</t>
  </si>
  <si>
    <t>Subulo gouazoubira</t>
  </si>
  <si>
    <t>Sylvilagus minensis</t>
  </si>
  <si>
    <t>Tamandua tetradactyla</t>
  </si>
  <si>
    <t>Cingulata</t>
  </si>
  <si>
    <t>Chlamyphoridae</t>
  </si>
  <si>
    <t>Primates</t>
  </si>
  <si>
    <t>Cebidae</t>
  </si>
  <si>
    <t>Carnivora</t>
  </si>
  <si>
    <t>Canidae</t>
  </si>
  <si>
    <t>Artiodactyla</t>
  </si>
  <si>
    <t>Dasypodidae</t>
  </si>
  <si>
    <t>Tayassuidae</t>
  </si>
  <si>
    <t>Mustelidae</t>
  </si>
  <si>
    <t>Rodentia</t>
  </si>
  <si>
    <t>Sciuridae</t>
  </si>
  <si>
    <t>Felidae</t>
  </si>
  <si>
    <t>Caviidae</t>
  </si>
  <si>
    <t>Lagomorpha</t>
  </si>
  <si>
    <t>Leporidae</t>
  </si>
  <si>
    <t>Pilosa</t>
  </si>
  <si>
    <t>Myrmecophagidae</t>
  </si>
  <si>
    <t>Chordata</t>
  </si>
  <si>
    <t>Mammalia</t>
  </si>
  <si>
    <t>Cabassous</t>
  </si>
  <si>
    <t>tatouay</t>
  </si>
  <si>
    <t>Callithrix</t>
  </si>
  <si>
    <t>geoffroyi</t>
  </si>
  <si>
    <t>Cerdocyon</t>
  </si>
  <si>
    <t>thous</t>
  </si>
  <si>
    <t>Dasypus</t>
  </si>
  <si>
    <t>novemcinctus</t>
  </si>
  <si>
    <t>Dicotyles</t>
  </si>
  <si>
    <t>tajacu</t>
  </si>
  <si>
    <t>Eira</t>
  </si>
  <si>
    <t>barbara</t>
  </si>
  <si>
    <t>Euphractus</t>
  </si>
  <si>
    <t>sexcinctus</t>
  </si>
  <si>
    <t>Guerlinguetus</t>
  </si>
  <si>
    <t>brasiliensis</t>
  </si>
  <si>
    <t>Herpailurus</t>
  </si>
  <si>
    <t>yagouaroundi</t>
  </si>
  <si>
    <t>Hydrochoerus</t>
  </si>
  <si>
    <t>hydrochaeris</t>
  </si>
  <si>
    <t>Leopardus</t>
  </si>
  <si>
    <t>pardalis</t>
  </si>
  <si>
    <t>Puma</t>
  </si>
  <si>
    <t>concolor</t>
  </si>
  <si>
    <t>Subulo</t>
  </si>
  <si>
    <t>gouazoubira</t>
  </si>
  <si>
    <t>Sylvilagus</t>
  </si>
  <si>
    <t>minensis</t>
  </si>
  <si>
    <t>Tamandua</t>
  </si>
  <si>
    <t>tetradactyla</t>
  </si>
  <si>
    <t>Espécie</t>
  </si>
  <si>
    <t>Família</t>
  </si>
  <si>
    <t>Arcadis</t>
  </si>
  <si>
    <t>Jéssica Graciano</t>
  </si>
  <si>
    <t>Toca</t>
  </si>
  <si>
    <t>foto</t>
  </si>
  <si>
    <t>Pegada</t>
  </si>
  <si>
    <t>Vídeo</t>
  </si>
  <si>
    <t>Fezes</t>
  </si>
  <si>
    <t>Fuçado em cupinzeiro</t>
  </si>
  <si>
    <t>Chuva</t>
  </si>
  <si>
    <t>Mastofauna</t>
  </si>
  <si>
    <t>MÓDULO 03</t>
  </si>
  <si>
    <t>MÓDULO 09</t>
  </si>
  <si>
    <t>MÓDULO 06</t>
  </si>
  <si>
    <t>MÓDULO 02</t>
  </si>
  <si>
    <t>MÓDULO 04</t>
  </si>
  <si>
    <t>MÓDULO 05</t>
  </si>
  <si>
    <t>RO</t>
  </si>
  <si>
    <t>MÓDULO 01</t>
  </si>
  <si>
    <t>MÓDULO 10</t>
  </si>
  <si>
    <t>CP1-M03</t>
  </si>
  <si>
    <t>CP1-M09</t>
  </si>
  <si>
    <t>CP1-M06</t>
  </si>
  <si>
    <t>CP1-M02</t>
  </si>
  <si>
    <t>CP1-M04</t>
  </si>
  <si>
    <t>CP1-M05</t>
  </si>
  <si>
    <t>CP1-RO</t>
  </si>
  <si>
    <t>CP1-M01</t>
  </si>
  <si>
    <t>CP1-M10</t>
  </si>
  <si>
    <t>Animalia</t>
  </si>
  <si>
    <t>Registro ocasional</t>
  </si>
  <si>
    <t>Camera trap</t>
  </si>
  <si>
    <t>HumanObservation</t>
  </si>
  <si>
    <t>MachineObservation</t>
  </si>
  <si>
    <t>Itabira</t>
  </si>
  <si>
    <t>Bacia do Rio Doce</t>
  </si>
  <si>
    <t>ADA/AEL</t>
  </si>
  <si>
    <t>WGS84</t>
  </si>
  <si>
    <t>Busca Ativa</t>
  </si>
  <si>
    <t>2 observadores por hora</t>
  </si>
  <si>
    <t>horas</t>
  </si>
  <si>
    <t>24 horas por dia</t>
  </si>
  <si>
    <t>armadilha fotográfica</t>
  </si>
  <si>
    <t>-43.272847</t>
  </si>
  <si>
    <t>-43.270144</t>
  </si>
  <si>
    <t>-43.304736</t>
  </si>
  <si>
    <t>-43.243486</t>
  </si>
  <si>
    <t>-43.265881</t>
  </si>
  <si>
    <t>-43.270069</t>
  </si>
  <si>
    <t>-43.270479</t>
  </si>
  <si>
    <t>-43.270229</t>
  </si>
  <si>
    <t>-43.266512</t>
  </si>
  <si>
    <t>-43.263208</t>
  </si>
  <si>
    <t>-43.262994</t>
  </si>
  <si>
    <t>-43.262576</t>
  </si>
  <si>
    <t>-43.243364</t>
  </si>
  <si>
    <t>-43.272831</t>
  </si>
  <si>
    <t>-43.272932</t>
  </si>
  <si>
    <t>-43.270153</t>
  </si>
  <si>
    <t>-43.269042</t>
  </si>
  <si>
    <t>-43.243541</t>
  </si>
  <si>
    <t>-43.263227</t>
  </si>
  <si>
    <t>-43.269182</t>
  </si>
  <si>
    <t>-43.243526</t>
  </si>
  <si>
    <t>-43.243550</t>
  </si>
  <si>
    <t>-43.243527</t>
  </si>
  <si>
    <t>-43.268218</t>
  </si>
  <si>
    <t>-43.270855</t>
  </si>
  <si>
    <t>-43.270912</t>
  </si>
  <si>
    <t>-43.271064</t>
  </si>
  <si>
    <t>-43.256300</t>
  </si>
  <si>
    <t>-43.243665</t>
  </si>
  <si>
    <t>-43.268302</t>
  </si>
  <si>
    <t>-43.243496</t>
  </si>
  <si>
    <t>-43.243487</t>
  </si>
  <si>
    <t>-43.243512</t>
  </si>
  <si>
    <t>-43.263790</t>
  </si>
  <si>
    <t>-43.263305</t>
  </si>
  <si>
    <t>-43.263237</t>
  </si>
  <si>
    <t>-43.256221</t>
  </si>
  <si>
    <t>-43.256382</t>
  </si>
  <si>
    <t>-43.243098</t>
  </si>
  <si>
    <t>-43.302258</t>
  </si>
  <si>
    <t>-43.273629</t>
  </si>
  <si>
    <t xml:space="preserve"> -19.618399</t>
  </si>
  <si>
    <t xml:space="preserve"> -19.617090</t>
  </si>
  <si>
    <t xml:space="preserve"> -19.621250</t>
  </si>
  <si>
    <t xml:space="preserve"> -19.570733</t>
  </si>
  <si>
    <t xml:space="preserve"> -19.612785</t>
  </si>
  <si>
    <t xml:space="preserve"> -19.616972</t>
  </si>
  <si>
    <t xml:space="preserve"> -19.616976</t>
  </si>
  <si>
    <t xml:space="preserve"> -19.617163</t>
  </si>
  <si>
    <t xml:space="preserve"> -19.593928</t>
  </si>
  <si>
    <t xml:space="preserve"> -19.591783</t>
  </si>
  <si>
    <t xml:space="preserve"> -19.592250</t>
  </si>
  <si>
    <t xml:space="preserve"> -19.588533</t>
  </si>
  <si>
    <t xml:space="preserve"> -19.571454</t>
  </si>
  <si>
    <t xml:space="preserve"> -19.618128</t>
  </si>
  <si>
    <t xml:space="preserve"> -19.618436</t>
  </si>
  <si>
    <t xml:space="preserve"> -19.617108</t>
  </si>
  <si>
    <t xml:space="preserve"> -19.615815</t>
  </si>
  <si>
    <t xml:space="preserve"> -19.570056</t>
  </si>
  <si>
    <t xml:space="preserve"> -19.591828</t>
  </si>
  <si>
    <t xml:space="preserve"> -19.616132</t>
  </si>
  <si>
    <t xml:space="preserve"> -19.570579</t>
  </si>
  <si>
    <t xml:space="preserve"> -19.570128</t>
  </si>
  <si>
    <t xml:space="preserve"> -19.570525</t>
  </si>
  <si>
    <t xml:space="preserve"> -19.614425</t>
  </si>
  <si>
    <t xml:space="preserve"> -19.617485</t>
  </si>
  <si>
    <t xml:space="preserve"> -19.617513</t>
  </si>
  <si>
    <t xml:space="preserve"> -19.617524</t>
  </si>
  <si>
    <t xml:space="preserve"> -19.608383</t>
  </si>
  <si>
    <t xml:space="preserve"> -19.570075</t>
  </si>
  <si>
    <t xml:space="preserve"> -19.614579</t>
  </si>
  <si>
    <t xml:space="preserve"> -19.570706</t>
  </si>
  <si>
    <t xml:space="preserve"> -19.570678</t>
  </si>
  <si>
    <t xml:space="preserve"> -19.614003</t>
  </si>
  <si>
    <t xml:space="preserve"> -19.591639</t>
  </si>
  <si>
    <t xml:space="preserve"> -19.609494</t>
  </si>
  <si>
    <t xml:space="preserve"> -19.608691</t>
  </si>
  <si>
    <t xml:space="preserve"> -19.571370</t>
  </si>
  <si>
    <t xml:space="preserve"> -19.592977</t>
  </si>
  <si>
    <t xml:space="preserve"> -19.619256</t>
  </si>
  <si>
    <t>-</t>
  </si>
  <si>
    <t>Cerradomys subflavus</t>
  </si>
  <si>
    <t>Chrysocyon brachyurus</t>
  </si>
  <si>
    <t>Cuniculus paca</t>
  </si>
  <si>
    <t>Didelphis albiventris</t>
  </si>
  <si>
    <t>Nasua nasua</t>
  </si>
  <si>
    <t>Philander quica</t>
  </si>
  <si>
    <t>Roedor sp</t>
  </si>
  <si>
    <t>Roedor sp2</t>
  </si>
  <si>
    <t>Cricetidae</t>
  </si>
  <si>
    <t>Cuniculidae</t>
  </si>
  <si>
    <t>Didelphimorphia</t>
  </si>
  <si>
    <t>Didelphidae</t>
  </si>
  <si>
    <t>Procyonidae</t>
  </si>
  <si>
    <t>Cerradomys</t>
  </si>
  <si>
    <t>subflavus</t>
  </si>
  <si>
    <t>Chrysocyon</t>
  </si>
  <si>
    <t>brachyurus</t>
  </si>
  <si>
    <t>Cuniculus</t>
  </si>
  <si>
    <t>paca</t>
  </si>
  <si>
    <t>Didelphis</t>
  </si>
  <si>
    <t>albiventris</t>
  </si>
  <si>
    <t>Nasua</t>
  </si>
  <si>
    <t>nasua</t>
  </si>
  <si>
    <t>Philander</t>
  </si>
  <si>
    <t>quica</t>
  </si>
  <si>
    <t>Roedor</t>
  </si>
  <si>
    <t>sp</t>
  </si>
  <si>
    <t>sp2</t>
  </si>
  <si>
    <t>Foto e vídeo</t>
  </si>
  <si>
    <t>Foto</t>
  </si>
  <si>
    <t>Avistamento</t>
  </si>
  <si>
    <t>Seca</t>
  </si>
  <si>
    <t>M15</t>
  </si>
  <si>
    <t>M17</t>
  </si>
  <si>
    <t>M16</t>
  </si>
  <si>
    <t>CP2-M15</t>
  </si>
  <si>
    <t>CP2-M17</t>
  </si>
  <si>
    <t>CP2-M16</t>
  </si>
  <si>
    <t>Camera Trap</t>
  </si>
  <si>
    <t>Busca ativa</t>
  </si>
  <si>
    <t>-43.251357</t>
  </si>
  <si>
    <t>-43.251665</t>
  </si>
  <si>
    <t>-43.286237</t>
  </si>
  <si>
    <t>-43.247140</t>
  </si>
  <si>
    <t>-43.290933</t>
  </si>
  <si>
    <t>-43.292380</t>
  </si>
  <si>
    <t>-43.289627</t>
  </si>
  <si>
    <t>-43.289962</t>
  </si>
  <si>
    <t>-43.289732</t>
  </si>
  <si>
    <t>-43.290178</t>
  </si>
  <si>
    <t>-43.245944</t>
  </si>
  <si>
    <t>-43.245916</t>
  </si>
  <si>
    <t>-43.247129</t>
  </si>
  <si>
    <t>-43.247151</t>
  </si>
  <si>
    <t>-43.247303</t>
  </si>
  <si>
    <t>-43.247710</t>
  </si>
  <si>
    <t>-43.246821</t>
  </si>
  <si>
    <t>-43.251453</t>
  </si>
  <si>
    <t>-43.166102</t>
  </si>
  <si>
    <t>-43.290504</t>
  </si>
  <si>
    <t>-43.251283</t>
  </si>
  <si>
    <t>-43.251934</t>
  </si>
  <si>
    <t>-43.291246</t>
  </si>
  <si>
    <t>-43.291296</t>
  </si>
  <si>
    <t>-43.291630</t>
  </si>
  <si>
    <t>-43.292716</t>
  </si>
  <si>
    <t>-43.289770</t>
  </si>
  <si>
    <t>-43.289885</t>
  </si>
  <si>
    <t>-43.283923</t>
  </si>
  <si>
    <t>-19.663387</t>
  </si>
  <si>
    <t>-19.664041</t>
  </si>
  <si>
    <t>-19.669099</t>
  </si>
  <si>
    <t>-19.579260</t>
  </si>
  <si>
    <t>-19.673263</t>
  </si>
  <si>
    <t>-19.673520</t>
  </si>
  <si>
    <t>-19.675021</t>
  </si>
  <si>
    <t>-19.674925</t>
  </si>
  <si>
    <t>-19.675049</t>
  </si>
  <si>
    <t>-19.675234</t>
  </si>
  <si>
    <t>-19.578742</t>
  </si>
  <si>
    <t>-19.578697</t>
  </si>
  <si>
    <t>-19.579332</t>
  </si>
  <si>
    <t>-19.579097</t>
  </si>
  <si>
    <t>-19.579117</t>
  </si>
  <si>
    <t>-19.575842</t>
  </si>
  <si>
    <t>-19.663325</t>
  </si>
  <si>
    <t>-19.559502</t>
  </si>
  <si>
    <t>-19.674162</t>
  </si>
  <si>
    <t>-19.579224</t>
  </si>
  <si>
    <t>-19.663179</t>
  </si>
  <si>
    <t>-19.663818</t>
  </si>
  <si>
    <t>-19.673401</t>
  </si>
  <si>
    <t>-19.673239</t>
  </si>
  <si>
    <t>-19.673152</t>
  </si>
  <si>
    <t>-19.673262</t>
  </si>
  <si>
    <t>-19.675004</t>
  </si>
  <si>
    <t>-19.675005</t>
  </si>
  <si>
    <t>-19.667911</t>
  </si>
  <si>
    <t>Indivíduo Morto</t>
  </si>
  <si>
    <t>Fezes de felino, forte odor e presença de pelos</t>
  </si>
  <si>
    <t>EK002573/ Espécime diferente, com cauda bem longa, diferente do roedor que estava aparecendo antes</t>
  </si>
  <si>
    <t>CP1-M01-Itabira-Chuva-45574-Mastofauna</t>
  </si>
  <si>
    <t>CP1-M01-Itabira-Chuva-45575-Mastofauna</t>
  </si>
  <si>
    <t>CP1-M01-Itabira-Chuva-45579-Mastofauna</t>
  </si>
  <si>
    <t>CP1-M02-Itabira-Chuva-45573-Mastofauna</t>
  </si>
  <si>
    <t>CP1-M02-Itabira-Chuva-45576-Mastofauna</t>
  </si>
  <si>
    <t>CP1-M02-Itabira-Chuva-45578-Mastofauna</t>
  </si>
  <si>
    <t>CP1-M02-Itabira-Chuva-45579-Mastofauna</t>
  </si>
  <si>
    <t>CP1-M03-Itabira-Chuva-45573-Mastofauna</t>
  </si>
  <si>
    <t>CP1-M03-Itabira-Chuva-45577-Mastofauna</t>
  </si>
  <si>
    <t>CP1-M03-Itabira-Chuva-45578-Mastofauna</t>
  </si>
  <si>
    <t>CP1-M04-Itabira-Chuva-45575-Mastofauna</t>
  </si>
  <si>
    <t>CP1-M05-Itabira-Chuva-45575-Mastofauna</t>
  </si>
  <si>
    <t>CP1-M06-Itabira-Chuva-45574-Mastofauna</t>
  </si>
  <si>
    <t>CP1-M06-Itabira-Chuva-45576-Mastofauna</t>
  </si>
  <si>
    <t>CP1-M06-Itabira-Chuva-45577-Mastofauna</t>
  </si>
  <si>
    <t>CP1-M09-Itabira-Chuva-45575-Mastofauna</t>
  </si>
  <si>
    <t>CP1-M10-Itabira-Chuva-45577-Mastofauna</t>
  </si>
  <si>
    <t>CP1-RO-Itabira-Chuva-45578-Mastofauna</t>
  </si>
  <si>
    <t>CP2-M15-Itabira-Seca-45861-Mastofauna</t>
  </si>
  <si>
    <t>CP2-M15-Itabira-Seca-45862-Mastofauna</t>
  </si>
  <si>
    <t>CP2-M15-Itabira-Seca-45863-Mastofauna</t>
  </si>
  <si>
    <t>CP2-M15-Itabira-Seca-45864-Mastofauna</t>
  </si>
  <si>
    <t>CP2-M15-Itabira-Seca-45865-Mastofauna</t>
  </si>
  <si>
    <t>CP2-M15-Itabira-Seca-45874-Mastofauna</t>
  </si>
  <si>
    <t>CP2-M15-Itabira-Seca-45876-Mastofauna</t>
  </si>
  <si>
    <t>CP2-M15-Itabira-Seca-45877-Mastofauna</t>
  </si>
  <si>
    <t>CP2-M15-Itabira-Seca-45879-Mastofauna</t>
  </si>
  <si>
    <t>CP2-M15-Itabira-Seca-45884-Mastofauna</t>
  </si>
  <si>
    <t>CP2-M16-Itabira-Seca-45861-Mastofauna</t>
  </si>
  <si>
    <t>CP2-M16-Itabira-Seca-45862-Mastofauna</t>
  </si>
  <si>
    <t>CP2-M16-Itabira-Seca-45863-Mastofauna</t>
  </si>
  <si>
    <t>CP2-M16-Itabira-Seca-45865-Mastofauna</t>
  </si>
  <si>
    <t>CP2-M16-Itabira-Seca-45869-Mastofauna</t>
  </si>
  <si>
    <t>CP2-M16-Itabira-Seca-45872-Mastofauna</t>
  </si>
  <si>
    <t>CP2-M16-Itabira-Seca-45874-Mastofauna</t>
  </si>
  <si>
    <t>CP2-M16-Itabira-Seca-45877-Mastofauna</t>
  </si>
  <si>
    <t>CP2-M16-Itabira-Seca-45882-Mastofauna</t>
  </si>
  <si>
    <t>CP2-M17-Itabira-Seca-45859-Mastofauna</t>
  </si>
  <si>
    <t>CP2-M17-Itabira-Seca-45860-Mastofauna</t>
  </si>
  <si>
    <t>CP2-M17-Itabira-Seca-45861-Mastofauna</t>
  </si>
  <si>
    <t>CP2-M17-Itabira-Seca-45862-Mastofauna</t>
  </si>
  <si>
    <t>CP2-M17-Itabira-Seca-45863-Mastofauna</t>
  </si>
  <si>
    <t>CP2-M17-Itabira-Seca-45864-Mastofauna</t>
  </si>
  <si>
    <t>CP2-M17-Itabira-Seca-45865-Mastofauna</t>
  </si>
  <si>
    <t>CP2-M17-Itabira-Seca-45866-Mastofauna</t>
  </si>
  <si>
    <t>CP2-M17-Itabira-Seca-45869-Mastofauna</t>
  </si>
  <si>
    <t>CP2-M17-Itabira-Seca-45871-Mastofauna</t>
  </si>
  <si>
    <t>CP2-M17-Itabira-Seca-45872-Mastofauna</t>
  </si>
  <si>
    <t>CP2-M17-Itabira-Seca-45874-Mastofauna</t>
  </si>
  <si>
    <t>CP2-M17-Itabira-Seca-45876-Mastofauna</t>
  </si>
  <si>
    <t>CP2-M17-Itabira-Seca-45877-Mastofauna</t>
  </si>
  <si>
    <t>CP2-M17-Itabira-Seca-45878-Mastofauna</t>
  </si>
  <si>
    <t>CP2-M17-Itabira-Seca-45880-Mastofauna</t>
  </si>
  <si>
    <t>CP2-M17-Itabira-Seca-45881-Mastofauna</t>
  </si>
  <si>
    <t>CP2-M17-Itabira-Seca-45883-Mastofauna</t>
  </si>
  <si>
    <t>VLI_ITB-CP1-M03-Busca Ativa-45577-Chuva-1</t>
  </si>
  <si>
    <t>VLI_ITB-CP1-M03-Busca Ativa-45578-Chuva-2</t>
  </si>
  <si>
    <t>VLI_ITB-CP1-M09-Registro ocasional-45575-Chuva-3</t>
  </si>
  <si>
    <t>VLI_ITB-CP1-M06-Busca Ativa-45576-Chuva-4</t>
  </si>
  <si>
    <t>VLI_ITB-CP1-M06-Busca Ativa-45576-Chuva-5</t>
  </si>
  <si>
    <t>VLI_ITB-CP1-M02-Camera trap-45576-Chuva-6</t>
  </si>
  <si>
    <t>VLI_ITB-CP1-M02-Camera trap-45576-Chuva-7</t>
  </si>
  <si>
    <t>VLI_ITB-CP1-M03-Busca Ativa-45573-Chuva-8</t>
  </si>
  <si>
    <t>VLI_ITB-CP1-M03-Busca Ativa-45573-Chuva-9</t>
  </si>
  <si>
    <t>VLI_ITB-CP1-M02-Busca Ativa-45573-Chuva-10</t>
  </si>
  <si>
    <t>VLI_ITB-CP1-M03-Busca Ativa-45573-Chuva-11</t>
  </si>
  <si>
    <t>VLI_ITB-CP1-M04-Busca Ativa-45575-Chuva-12</t>
  </si>
  <si>
    <t>VLI_ITB-CP1-M04-Busca Ativa-45575-Chuva-13</t>
  </si>
  <si>
    <t>VLI_ITB-CP1-M04-Busca Ativa-45575-Chuva-14</t>
  </si>
  <si>
    <t>VLI_ITB-CP1-M05-Busca Ativa-45575-Chuva-15</t>
  </si>
  <si>
    <t>VLI_ITB-CP1-M06-Busca Ativa-45576-Chuva-16</t>
  </si>
  <si>
    <t>VLI_ITB-CP1-M03-Busca Ativa-45577-Chuva-17</t>
  </si>
  <si>
    <t>VLI_ITB-CP1-M03-Busca Ativa-45577-Chuva-18</t>
  </si>
  <si>
    <t>VLI_ITB-CP1-M03-Busca Ativa-45578-Chuva-19</t>
  </si>
  <si>
    <t>VLI_ITB-CP1-M02-Busca Ativa-45578-Chuva-20</t>
  </si>
  <si>
    <t>VLI_ITB-CP1-M06-Busca Ativa-45574-Chuva-21</t>
  </si>
  <si>
    <t>VLI_ITB-CP1-M02-Camera trap-45579-Chuva-22</t>
  </si>
  <si>
    <t>VLI_ITB-CP1-M04-Busca Ativa-45575-Chuva-23</t>
  </si>
  <si>
    <t>VLI_ITB-CP1-M02-Busca Ativa-45578-Chuva-24</t>
  </si>
  <si>
    <t>VLI_ITB-CP1-RO-Registro ocasional-45578-Chuva-25</t>
  </si>
  <si>
    <t>VLI_ITB-CP1-M06-Busca Ativa-45574-Chuva-26</t>
  </si>
  <si>
    <t>VLI_ITB-CP1-M06-Busca Ativa-45576-Chuva-27</t>
  </si>
  <si>
    <t>VLI_ITB-CP1-M06-Busca Ativa-45576-Chuva-28</t>
  </si>
  <si>
    <t>VLI_ITB-CP1-M06-Busca Ativa-45576-Chuva-29</t>
  </si>
  <si>
    <t>VLI_ITB-CP1-M02-Busca Ativa-45573-Chuva-30</t>
  </si>
  <si>
    <t>VLI_ITB-CP1-M03-Busca Ativa-45573-Chuva-31</t>
  </si>
  <si>
    <t>VLI_ITB-CP1-M03-Busca Ativa-45573-Chuva-32</t>
  </si>
  <si>
    <t>VLI_ITB-CP1-M03-Busca Ativa-45573-Chuva-33</t>
  </si>
  <si>
    <t>VLI_ITB-CP1-M01-Busca Ativa-45574-Chuva-34</t>
  </si>
  <si>
    <t>VLI_ITB-CP1-M06-Camera trap-45577-Chuva-35</t>
  </si>
  <si>
    <t>VLI_ITB-CP1-M06-Camera trap-45577-Chuva-36</t>
  </si>
  <si>
    <t>VLI_ITB-CP1-M02-Busca Ativa-45573-Chuva-37</t>
  </si>
  <si>
    <t>VLI_ITB-CP1-M06-Busca Ativa-45576-Chuva-38</t>
  </si>
  <si>
    <t>VLI_ITB-CP1-M06-Busca Ativa-45576-Chuva-39</t>
  </si>
  <si>
    <t>VLI_ITB-CP1-M06-Busca Ativa-45576-Chuva-40</t>
  </si>
  <si>
    <t>VLI_ITB-CP1-M02-Busca Ativa-45578-Chuva-41</t>
  </si>
  <si>
    <t>VLI_ITB-CP1-M06-Busca Ativa-45574-Chuva-42</t>
  </si>
  <si>
    <t>VLI_ITB-CP1-M04-Busca Ativa-45575-Chuva-43</t>
  </si>
  <si>
    <t>VLI_ITB-CP1-M04-Busca Ativa-45575-Chuva-44</t>
  </si>
  <si>
    <t>VLI_ITB-CP1-M01-Busca Ativa-45575-Chuva-45</t>
  </si>
  <si>
    <t>VLI_ITB-CP1-M01-Busca Ativa-45579-Chuva-46</t>
  </si>
  <si>
    <t>VLI_ITB-CP1-M06-Busca Ativa-45576-Chuva-47</t>
  </si>
  <si>
    <t>VLI_ITB-CP1-M10-Busca Ativa-45577-Chuva-48</t>
  </si>
  <si>
    <t>VLI_ITB-CP1-M03-Busca Ativa-45577-Chuva-49</t>
  </si>
  <si>
    <t>VLI_ITB-CP2-M15-Camera Trap-45862-Seca-1</t>
  </si>
  <si>
    <t>VLI_ITB-CP2-M15-Camera Trap-45861-Seca-2</t>
  </si>
  <si>
    <t>VLI_ITB-CP2-M15-Camera Trap-45861-Seca-3</t>
  </si>
  <si>
    <t>VLI_ITB-CP2-M15-Camera Trap-45861-Seca-4</t>
  </si>
  <si>
    <t>VLI_ITB-CP2-M15-Camera Trap-45865-Seca-5</t>
  </si>
  <si>
    <t>VLI_ITB-CP2-M17-Camera Trap-45863-Seca-6</t>
  </si>
  <si>
    <t>VLI_ITB-CP2-M16-Camera Trap-45874-Seca-7</t>
  </si>
  <si>
    <t>VLI_ITB-CP2-M17-Camera Trap-45866-Seca-8</t>
  </si>
  <si>
    <t>VLI_ITB-CP2-M17-Camera Trap-45874-Seca-9</t>
  </si>
  <si>
    <t>VLI_ITB-CP2-M17-Busca ativa-45881-Seca-10</t>
  </si>
  <si>
    <t>VLI_ITB-CP2-M17-Busca ativa-45881-Seca-11</t>
  </si>
  <si>
    <t>VLI_ITB-CP2-M17-Busca ativa-45881-Seca-12</t>
  </si>
  <si>
    <t>VLI_ITB-CP2-M17-Camera Trap-45866-Seca-13</t>
  </si>
  <si>
    <t>VLI_ITB-CP2-M15-Camera Trap-45861-Seca-14</t>
  </si>
  <si>
    <t>VLI_ITB-CP2-M15-Camera Trap-45861-Seca-15</t>
  </si>
  <si>
    <t>VLI_ITB-CP2-M15-Camera Trap-45861-Seca-16</t>
  </si>
  <si>
    <t>VLI_ITB-CP2-M15-Camera Trap-45861-Seca-17</t>
  </si>
  <si>
    <t>VLI_ITB-CP2-M15-Camera Trap-45863-Seca-18</t>
  </si>
  <si>
    <t>VLI_ITB-CP2-M15-Camera Trap-45864-Seca-19</t>
  </si>
  <si>
    <t>VLI_ITB-CP2-M15-Camera Trap-45865-Seca-20</t>
  </si>
  <si>
    <t>VLI_ITB-CP2-M15-Camera Trap-45877-Seca-21</t>
  </si>
  <si>
    <t>VLI_ITB-CP2-M15-Camera Trap-45879-Seca-22</t>
  </si>
  <si>
    <t>VLI_ITB-CP2-M17-Busca ativa-45881-Seca-23</t>
  </si>
  <si>
    <t>VLI_ITB-CP2-M17-Busca ativa-45881-Seca-24</t>
  </si>
  <si>
    <t>VLI_ITB-CP2-M17-Busca ativa-45881-Seca-25</t>
  </si>
  <si>
    <t>VLI_ITB-CP2-M16-Busca ativa-45882-Seca-26</t>
  </si>
  <si>
    <t>VLI_ITB-CP2-M16-Busca ativa-45882-Seca-27</t>
  </si>
  <si>
    <t>VLI_ITB-CP2-M16-Busca ativa-45882-Seca-28</t>
  </si>
  <si>
    <t>VLI_ITB-CP2-M16-Busca ativa-45882-Seca-29</t>
  </si>
  <si>
    <t>VLI_ITB-CP2-M16-Busca ativa-45882-Seca-30</t>
  </si>
  <si>
    <t>VLI_ITB-CP2-M16-Busca ativa-45882-Seca-31</t>
  </si>
  <si>
    <t>VLI_ITB-CP2-M16-Busca ativa-45882-Seca-32</t>
  </si>
  <si>
    <t>VLI_ITB-CP2-M15-Busca ativa-45884-Seca-33</t>
  </si>
  <si>
    <t>VLI_ITB-CP2-M15-Busca ativa-45884-Seca-34</t>
  </si>
  <si>
    <t>VLI_ITB-CP2-M17-Camera Trap-45863-Seca-35</t>
  </si>
  <si>
    <t>VLI_ITB-CP2-M17-Camera Trap-45864-Seca-36</t>
  </si>
  <si>
    <t>VLI_ITB-CP2-M17-Camera Trap-45877-Seca-37</t>
  </si>
  <si>
    <t>VLI_ITB-CP2-M17-Busca ativa-45881-Seca-38</t>
  </si>
  <si>
    <t>VLI_ITB-CP2-M16-Camera Trap-45861-Seca-39</t>
  </si>
  <si>
    <t>VLI_ITB-CP2-M16-Camera Trap-45862-Seca-40</t>
  </si>
  <si>
    <t>VLI_ITB-CP2-M16-Camera Trap-45863-Seca-41</t>
  </si>
  <si>
    <t>VLI_ITB-CP2-M16-Camera Trap-45865-Seca-42</t>
  </si>
  <si>
    <t>VLI_ITB-CP2-M16-Camera Trap-45869-Seca-43</t>
  </si>
  <si>
    <t>VLI_ITB-CP2-M16-Camera Trap-45872-Seca-44</t>
  </si>
  <si>
    <t>VLI_ITB-CP2-M16-Camera Trap-45877-Seca-45</t>
  </si>
  <si>
    <t>VLI_ITB-CP2-M16-Busca ativa-45882-Seca-46</t>
  </si>
  <si>
    <t>VLI_ITB-CP2-M15-Busca ativa-45884-Seca-47</t>
  </si>
  <si>
    <t>VLI_ITB-CP2-M15-Busca ativa-45884-Seca-48</t>
  </si>
  <si>
    <t>VLI_ITB-CP2-M15-Busca ativa-45884-Seca-49</t>
  </si>
  <si>
    <t>VLI_ITB-CP2-M17-Busca ativa-45881-Seca-50</t>
  </si>
  <si>
    <t>VLI_ITB-CP2-M17-Busca ativa-45881-Seca-51</t>
  </si>
  <si>
    <t>VLI_ITB-CP2-M15-Camera Trap-45861-Seca-52</t>
  </si>
  <si>
    <t>VLI_ITB-CP2-M15-Camera Trap-45862-Seca-53</t>
  </si>
  <si>
    <t>VLI_ITB-CP2-M15-Camera Trap-45862-Seca-54</t>
  </si>
  <si>
    <t>VLI_ITB-CP2-M15-Camera Trap-45864-Seca-55</t>
  </si>
  <si>
    <t>VLI_ITB-CP2-M15-Camera Trap-45865-Seca-56</t>
  </si>
  <si>
    <t>VLI_ITB-CP2-M15-Camera Trap-45879-Seca-57</t>
  </si>
  <si>
    <t>VLI_ITB-CP2-M17-Busca ativa-45859-Seca-58</t>
  </si>
  <si>
    <t>VLI_ITB-CP2-M15-Camera Trap-45874-Seca-59</t>
  </si>
  <si>
    <t>VLI_ITB-CP2-M15-Camera Trap-45876-Seca-60</t>
  </si>
  <si>
    <t>VLI_ITB-CP2-M17-Busca ativa-45881-Seca-61</t>
  </si>
  <si>
    <t>VLI_ITB-CP2-M17-Busca ativa-45881-Seca-62</t>
  </si>
  <si>
    <t>VLI_ITB-CP2-M17-Busca ativa-45881-Seca-63</t>
  </si>
  <si>
    <t>VLI_ITB-CP2-M17-Busca ativa-45881-Seca-64</t>
  </si>
  <si>
    <t>VLI_ITB-CP2-M17-Camera Trap-45862-Seca-65</t>
  </si>
  <si>
    <t>VLI_ITB-CP2-M17-Camera Trap-45864-Seca-66</t>
  </si>
  <si>
    <t>VLI_ITB-CP2-M17-Camera Trap-45871-Seca-67</t>
  </si>
  <si>
    <t>VLI_ITB-CP2-M17-Camera Trap-45876-Seca-68</t>
  </si>
  <si>
    <t>VLI_ITB-CP2-M17-Camera Trap-45878-Seca-69</t>
  </si>
  <si>
    <t>VLI_ITB-CP2-M17-Camera Trap-45878-Seca-70</t>
  </si>
  <si>
    <t>VLI_ITB-CP2-M17-Camera Trap-45883-Seca-71</t>
  </si>
  <si>
    <t>VLI_ITB-CP2-M17-Camera Trap-45871-Seca-72</t>
  </si>
  <si>
    <t>VLI_ITB-CP2-M17-Camera Trap-45883-Seca-73</t>
  </si>
  <si>
    <t>VLI_ITB-CP2-M15-Camera Trap-45862-Seca-74</t>
  </si>
  <si>
    <t>VLI_ITB-CP2-M17-Camera Trap-45880-Seca-75</t>
  </si>
  <si>
    <t>VLI_ITB-CP2-M17-Camera Trap-45861-Seca-76</t>
  </si>
  <si>
    <t>VLI_ITB-CP2-M17-Camera Trap-45861-Seca-77</t>
  </si>
  <si>
    <t>VLI_ITB-CP2-M17-Camera Trap-45861-Seca-78</t>
  </si>
  <si>
    <t>VLI_ITB-CP2-M17-Camera Trap-45862-Seca-79</t>
  </si>
  <si>
    <t>VLI_ITB-CP2-M17-Camera Trap-45862-Seca-80</t>
  </si>
  <si>
    <t>VLI_ITB-CP2-M17-Camera Trap-45863-Seca-81</t>
  </si>
  <si>
    <t>VLI_ITB-CP2-M17-Camera Trap-45863-Seca-82</t>
  </si>
  <si>
    <t>VLI_ITB-CP2-M17-Camera Trap-45864-Seca-83</t>
  </si>
  <si>
    <t>VLI_ITB-CP2-M17-Camera Trap-45864-Seca-84</t>
  </si>
  <si>
    <t>VLI_ITB-CP2-M17-Camera Trap-45864-Seca-85</t>
  </si>
  <si>
    <t>VLI_ITB-CP2-M17-Camera Trap-45865-Seca-86</t>
  </si>
  <si>
    <t>VLI_ITB-CP2-M17-Camera Trap-45865-Seca-87</t>
  </si>
  <si>
    <t>VLI_ITB-CP2-M17-Camera Trap-45866-Seca-88</t>
  </si>
  <si>
    <t>VLI_ITB-CP2-M17-Camera Trap-45869-Seca-89</t>
  </si>
  <si>
    <t>VLI_ITB-CP2-M17-Camera Trap-45872-Seca-90</t>
  </si>
  <si>
    <t>VLI_ITB-CP2-M17-Camera Trap-45881-Seca-91</t>
  </si>
  <si>
    <t>VLI_ITB-CP2-M17-Registro ocasional-45860-Seca-92</t>
  </si>
  <si>
    <t>VLI_ITB-CP2-M17-Registro ocasional-45860-Seca-93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</si>
</sst>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yyyy\-mm\-dd"/>
  </numFmts>
  <fonts count="17" x14ac:knownFonts="1">
    <font>
      <sz val="11"/>
      <color rgb="FF000000"/>
      <name val="Calibri"/>
      <scheme val="minor"/>
    </font>
    <font>
      <sz val="11"/>
      <color rgb="FF000000"/>
      <name val="Calibri"/>
      <family val="2"/>
    </font>
    <font>
      <b/>
      <sz val="11"/>
      <color rgb="FF000000"/>
      <name val="Calibri"/>
      <family val="2"/>
    </font>
    <font>
      <sz val="10"/>
      <color rgb="FF000000"/>
      <name val="Calibri"/>
      <family val="2"/>
    </font>
    <font>
      <u/>
      <sz val="10"/>
      <color rgb="FF000000"/>
      <name val="Calibri"/>
      <family val="2"/>
    </font>
    <font>
      <sz val="11"/>
      <color rgb="FF000000"/>
      <name val="Calibri"/>
      <family val="2"/>
      <scheme val="minor"/>
    </font>
    <font>
      <sz val="12"/>
      <color theme="1"/>
      <name val="Calibri"/>
      <family val="2"/>
      <scheme val="minor"/>
    </font>
    <font>
      <b/>
      <sz val="12"/>
      <name val="Calibri"/>
      <family val="2"/>
      <scheme val="minor"/>
    </font>
    <font>
      <b/>
      <sz val="12"/>
      <color theme="1"/>
      <name val="Calibri"/>
      <family val="2"/>
      <scheme val="minor"/>
    </font>
    <font>
      <b/>
      <sz val="12"/>
      <color rgb="FFFF0000"/>
      <name val="Calibri"/>
      <family val="2"/>
      <scheme val="minor"/>
    </font>
    <font>
      <b/>
      <sz val="12"/>
      <color rgb="FF000000"/>
      <name val="Calibri"/>
      <family val="2"/>
      <scheme val="minor"/>
    </font>
    <font>
      <b/>
      <sz val="11"/>
      <name val="Calibri"/>
      <family val="2"/>
    </font>
    <font>
      <b/>
      <sz val="10"/>
      <color rgb="FF000000"/>
      <name val="Calibri"/>
      <family val="2"/>
    </font>
    <font>
      <b/>
      <sz val="10"/>
      <color indexed="81"/>
      <name val="Calibri"/>
      <family val="2"/>
    </font>
    <font>
      <sz val="10"/>
      <color indexed="81"/>
      <name val="Calibri"/>
      <family val="2"/>
    </font>
    <font>
      <sz val="9"/>
      <color indexed="81"/>
      <name val="Calibri"/>
      <family val="2"/>
    </font>
    <font>
      <sz val="8"/>
      <name val="Calibri"/>
      <family val="2"/>
      <scheme val="minor"/>
    </font>
  </fonts>
  <fills count="8">
    <fill>
      <patternFill patternType="none"/>
    </fill>
    <fill>
      <patternFill patternType="gray125"/>
    </fill>
    <fill>
      <patternFill patternType="solid">
        <fgColor theme="0"/>
        <bgColor theme="0"/>
      </patternFill>
    </fill>
    <fill>
      <patternFill patternType="solid">
        <fgColor rgb="FFFFFFCC"/>
      </patternFill>
    </fill>
    <fill>
      <patternFill patternType="solid">
        <fgColor theme="9" tint="0.79998168889431442"/>
        <bgColor indexed="64"/>
      </patternFill>
    </fill>
    <fill>
      <patternFill patternType="solid">
        <fgColor rgb="FFFDE9D9"/>
        <bgColor rgb="FF000000"/>
      </patternFill>
    </fill>
    <fill>
      <patternFill patternType="solid">
        <fgColor theme="4" tint="0.79998168889431442"/>
        <bgColor indexed="64"/>
      </patternFill>
    </fill>
    <fill>
      <patternFill patternType="solid">
        <fgColor theme="5" tint="0.39997558519241921"/>
        <bgColor indexed="64"/>
      </patternFill>
    </fill>
  </fills>
  <borders count="1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diagonal/>
    </border>
  </borders>
  <cellStyleXfs count="3">
    <xf numFmtId="0" fontId="0" fillId="0" borderId="0"/>
    <xf numFmtId="0" fontId="6" fillId="3" borderId="10" applyNumberFormat="0" applyFont="0" applyAlignment="0" applyProtection="0"/>
    <xf numFmtId="0" fontId="1" fillId="0" borderId="6"/>
  </cellStyleXfs>
  <cellXfs count="35">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5" xfId="0" applyFont="1" applyBorder="1"/>
    <xf numFmtId="0" fontId="2" fillId="2" borderId="6" xfId="0" applyFont="1" applyFill="1" applyBorder="1"/>
    <xf numFmtId="0" fontId="1" fillId="0" borderId="7" xfId="0" applyFont="1" applyBorder="1"/>
    <xf numFmtId="0" fontId="1" fillId="0" borderId="8" xfId="0" applyFont="1" applyBorder="1"/>
    <xf numFmtId="0" fontId="1" fillId="0" borderId="9" xfId="0" applyFont="1" applyBorder="1"/>
    <xf numFmtId="0" fontId="7" fillId="3" borderId="10" xfId="1" applyFont="1" applyAlignment="1"/>
    <xf numFmtId="0" fontId="8" fillId="4" borderId="0" xfId="0" applyFont="1" applyFill="1"/>
    <xf numFmtId="0" fontId="7" fillId="4" borderId="11" xfId="1" applyFont="1" applyFill="1" applyBorder="1" applyAlignment="1">
      <alignment horizontal="left"/>
    </xf>
    <xf numFmtId="0" fontId="7" fillId="4" borderId="10" xfId="1" applyFont="1" applyFill="1" applyAlignment="1"/>
    <xf numFmtId="0" fontId="10" fillId="5" borderId="0" xfId="0" applyFont="1" applyFill="1"/>
    <xf numFmtId="0" fontId="11" fillId="6" borderId="6" xfId="2" applyFont="1" applyFill="1" applyAlignment="1">
      <alignment horizontal="left"/>
    </xf>
    <xf numFmtId="2" fontId="11" fillId="6" borderId="6" xfId="2" applyNumberFormat="1" applyFont="1" applyFill="1" applyAlignment="1">
      <alignment horizontal="left"/>
    </xf>
    <xf numFmtId="0" fontId="11" fillId="7" borderId="6" xfId="2" applyFont="1" applyFill="1" applyAlignment="1">
      <alignment horizontal="left"/>
    </xf>
    <xf numFmtId="0" fontId="7" fillId="3" borderId="10" xfId="1" applyFont="1"/>
    <xf numFmtId="0" fontId="8" fillId="0" borderId="0" xfId="0" applyFont="1"/>
    <xf numFmtId="0" fontId="9" fillId="3" borderId="10" xfId="1" applyFont="1"/>
    <xf numFmtId="0" fontId="3" fillId="0" borderId="0" xfId="0" applyFont="1" applyAlignment="1">
      <alignment horizontal="left" wrapText="1"/>
    </xf>
    <xf numFmtId="0" fontId="0" fillId="0" borderId="0" xfId="0"/>
    <xf numFmtId="165" fontId="1" fillId="0" borderId="0" xfId="0" applyNumberFormat="1" applyFont="1" applyAlignment="1">
      <alignment horizontal="left" vertical="center"/>
    </xf>
    <xf numFmtId="164" fontId="0" fillId="0" borderId="0" xfId="0" applyNumberFormat="1"/>
    <xf numFmtId="0" fontId="7" fillId="4" borderId="11" xfId="1" applyFont="1" applyFill="1" applyBorder="1" applyAlignment="1">
      <alignment horizontal="left" vertical="center"/>
    </xf>
    <xf numFmtId="0" fontId="11" fillId="7" borderId="6" xfId="2" applyFont="1" applyFill="1" applyAlignment="1">
      <alignment horizontal="left" vertical="center"/>
    </xf>
    <xf numFmtId="0" fontId="7" fillId="3" borderId="10" xfId="1" applyFont="1" applyAlignment="1">
      <alignment horizontal="left" vertical="center"/>
    </xf>
    <xf numFmtId="0" fontId="8" fillId="4" borderId="0" xfId="0" applyFont="1" applyFill="1" applyAlignment="1">
      <alignment horizontal="left" vertical="center"/>
    </xf>
    <xf numFmtId="0" fontId="9" fillId="3" borderId="10" xfId="1" applyFont="1" applyAlignment="1">
      <alignment horizontal="left" vertical="center"/>
    </xf>
    <xf numFmtId="0" fontId="7" fillId="4" borderId="10" xfId="1" applyFont="1" applyFill="1" applyAlignment="1">
      <alignment horizontal="left" vertical="center"/>
    </xf>
    <xf numFmtId="0" fontId="10" fillId="5" borderId="0" xfId="0" applyFont="1" applyFill="1" applyAlignment="1">
      <alignment horizontal="left" vertical="center"/>
    </xf>
    <xf numFmtId="0" fontId="0" fillId="0" borderId="0" xfId="0" applyAlignment="1">
      <alignment horizontal="left" vertical="center"/>
    </xf>
    <xf numFmtId="0" fontId="5" fillId="0" borderId="0" xfId="0" applyFont="1" applyAlignment="1">
      <alignment horizontal="left" vertical="center"/>
    </xf>
    <xf numFmtId="164" fontId="0" fillId="0" borderId="0" xfId="0" applyNumberFormat="1" applyAlignment="1">
      <alignment horizontal="left" vertical="center"/>
    </xf>
  </cellXfs>
  <cellStyles count="3">
    <cellStyle name="Normal" xfId="0" builtinId="0"/>
    <cellStyle name="Normal 2 2" xfId="2" xr:uid="{C73C5040-22AB-47B9-8F95-4565657CDE46}"/>
    <cellStyle name="Note 2" xfId="1" xr:uid="{82A64E7E-0847-4753-9D03-359F94EB51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2</xdr:col>
      <xdr:colOff>9525</xdr:colOff>
      <xdr:row>1</xdr:row>
      <xdr:rowOff>152400</xdr:rowOff>
    </xdr:from>
    <xdr:ext cx="809625" cy="847725"/>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1000"/>
  <sheetViews>
    <sheetView showGridLines="0" workbookViewId="0"/>
  </sheetViews>
  <sheetFormatPr defaultColWidth="14.453125" defaultRowHeight="15" customHeight="1" x14ac:dyDescent="0.35"/>
  <cols>
    <col min="1" max="3" width="8.7265625" customWidth="1"/>
    <col min="4" max="4" width="6" customWidth="1"/>
    <col min="5" max="11" width="8.7265625" customWidth="1"/>
  </cols>
  <sheetData>
    <row r="2" spans="2:11" ht="14.5" x14ac:dyDescent="0.35">
      <c r="B2" s="1"/>
      <c r="C2" s="2"/>
      <c r="D2" s="2"/>
      <c r="E2" s="2"/>
      <c r="F2" s="2"/>
      <c r="G2" s="2"/>
      <c r="H2" s="2"/>
      <c r="I2" s="2"/>
      <c r="J2" s="2"/>
      <c r="K2" s="3"/>
    </row>
    <row r="3" spans="2:11" ht="14.5" x14ac:dyDescent="0.35">
      <c r="B3" s="4"/>
      <c r="K3" s="5"/>
    </row>
    <row r="4" spans="2:11" ht="14.5" x14ac:dyDescent="0.35">
      <c r="B4" s="4"/>
      <c r="D4" s="6"/>
      <c r="E4" s="6" t="s">
        <v>0</v>
      </c>
      <c r="K4" s="5"/>
    </row>
    <row r="5" spans="2:11" ht="14.5" x14ac:dyDescent="0.35">
      <c r="B5" s="4"/>
      <c r="D5" s="6"/>
      <c r="E5" s="6" t="s">
        <v>1</v>
      </c>
      <c r="K5" s="5"/>
    </row>
    <row r="6" spans="2:11" ht="14.5" x14ac:dyDescent="0.35">
      <c r="B6" s="4"/>
      <c r="K6" s="5"/>
    </row>
    <row r="7" spans="2:11" ht="14.5" x14ac:dyDescent="0.35">
      <c r="B7" s="4"/>
      <c r="C7" s="21" t="s">
        <v>2</v>
      </c>
      <c r="D7" s="22"/>
      <c r="E7" s="22"/>
      <c r="F7" s="22"/>
      <c r="G7" s="22"/>
      <c r="H7" s="22"/>
      <c r="I7" s="22"/>
      <c r="J7" s="22"/>
      <c r="K7" s="5"/>
    </row>
    <row r="8" spans="2:11" ht="14.5" x14ac:dyDescent="0.35">
      <c r="B8" s="4"/>
      <c r="C8" s="22"/>
      <c r="D8" s="22"/>
      <c r="E8" s="22"/>
      <c r="F8" s="22"/>
      <c r="G8" s="22"/>
      <c r="H8" s="22"/>
      <c r="I8" s="22"/>
      <c r="J8" s="22"/>
      <c r="K8" s="5"/>
    </row>
    <row r="9" spans="2:11" ht="14.5" x14ac:dyDescent="0.35">
      <c r="B9" s="4"/>
      <c r="C9" s="22"/>
      <c r="D9" s="22"/>
      <c r="E9" s="22"/>
      <c r="F9" s="22"/>
      <c r="G9" s="22"/>
      <c r="H9" s="22"/>
      <c r="I9" s="22"/>
      <c r="J9" s="22"/>
      <c r="K9" s="5"/>
    </row>
    <row r="10" spans="2:11" ht="14.5" x14ac:dyDescent="0.35">
      <c r="B10" s="4"/>
      <c r="C10" s="22"/>
      <c r="D10" s="22"/>
      <c r="E10" s="22"/>
      <c r="F10" s="22"/>
      <c r="G10" s="22"/>
      <c r="H10" s="22"/>
      <c r="I10" s="22"/>
      <c r="J10" s="22"/>
      <c r="K10" s="5"/>
    </row>
    <row r="11" spans="2:11" ht="14.5" x14ac:dyDescent="0.35">
      <c r="B11" s="4"/>
      <c r="C11" s="22"/>
      <c r="D11" s="22"/>
      <c r="E11" s="22"/>
      <c r="F11" s="22"/>
      <c r="G11" s="22"/>
      <c r="H11" s="22"/>
      <c r="I11" s="22"/>
      <c r="J11" s="22"/>
      <c r="K11" s="5"/>
    </row>
    <row r="12" spans="2:11" ht="14.5" x14ac:dyDescent="0.35">
      <c r="B12" s="4"/>
      <c r="C12" s="22"/>
      <c r="D12" s="22"/>
      <c r="E12" s="22"/>
      <c r="F12" s="22"/>
      <c r="G12" s="22"/>
      <c r="H12" s="22"/>
      <c r="I12" s="22"/>
      <c r="J12" s="22"/>
      <c r="K12" s="5"/>
    </row>
    <row r="13" spans="2:11" ht="14.5" x14ac:dyDescent="0.35">
      <c r="B13" s="4"/>
      <c r="C13" s="22"/>
      <c r="D13" s="22"/>
      <c r="E13" s="22"/>
      <c r="F13" s="22"/>
      <c r="G13" s="22"/>
      <c r="H13" s="22"/>
      <c r="I13" s="22"/>
      <c r="J13" s="22"/>
      <c r="K13" s="5"/>
    </row>
    <row r="14" spans="2:11" ht="14.5" x14ac:dyDescent="0.35">
      <c r="B14" s="4"/>
      <c r="C14" s="22"/>
      <c r="D14" s="22"/>
      <c r="E14" s="22"/>
      <c r="F14" s="22"/>
      <c r="G14" s="22"/>
      <c r="H14" s="22"/>
      <c r="I14" s="22"/>
      <c r="J14" s="22"/>
      <c r="K14" s="5"/>
    </row>
    <row r="15" spans="2:11" ht="14.5" x14ac:dyDescent="0.35">
      <c r="B15" s="4"/>
      <c r="C15" s="22"/>
      <c r="D15" s="22"/>
      <c r="E15" s="22"/>
      <c r="F15" s="22"/>
      <c r="G15" s="22"/>
      <c r="H15" s="22"/>
      <c r="I15" s="22"/>
      <c r="J15" s="22"/>
      <c r="K15" s="5"/>
    </row>
    <row r="16" spans="2:11" ht="14.5" x14ac:dyDescent="0.35">
      <c r="B16" s="4"/>
      <c r="C16" s="22"/>
      <c r="D16" s="22"/>
      <c r="E16" s="22"/>
      <c r="F16" s="22"/>
      <c r="G16" s="22"/>
      <c r="H16" s="22"/>
      <c r="I16" s="22"/>
      <c r="J16" s="22"/>
      <c r="K16" s="5"/>
    </row>
    <row r="17" spans="2:11" ht="14.5" x14ac:dyDescent="0.35">
      <c r="B17" s="4"/>
      <c r="C17" s="22"/>
      <c r="D17" s="22"/>
      <c r="E17" s="22"/>
      <c r="F17" s="22"/>
      <c r="G17" s="22"/>
      <c r="H17" s="22"/>
      <c r="I17" s="22"/>
      <c r="J17" s="22"/>
      <c r="K17" s="5"/>
    </row>
    <row r="18" spans="2:11" ht="14.5" x14ac:dyDescent="0.35">
      <c r="B18" s="4"/>
      <c r="C18" s="22"/>
      <c r="D18" s="22"/>
      <c r="E18" s="22"/>
      <c r="F18" s="22"/>
      <c r="G18" s="22"/>
      <c r="H18" s="22"/>
      <c r="I18" s="22"/>
      <c r="J18" s="22"/>
      <c r="K18" s="5"/>
    </row>
    <row r="19" spans="2:11" ht="14.5" x14ac:dyDescent="0.35">
      <c r="B19" s="4"/>
      <c r="C19" s="22"/>
      <c r="D19" s="22"/>
      <c r="E19" s="22"/>
      <c r="F19" s="22"/>
      <c r="G19" s="22"/>
      <c r="H19" s="22"/>
      <c r="I19" s="22"/>
      <c r="J19" s="22"/>
      <c r="K19" s="5"/>
    </row>
    <row r="20" spans="2:11" ht="14.5" x14ac:dyDescent="0.35">
      <c r="B20" s="4"/>
      <c r="C20" s="22"/>
      <c r="D20" s="22"/>
      <c r="E20" s="22"/>
      <c r="F20" s="22"/>
      <c r="G20" s="22"/>
      <c r="H20" s="22"/>
      <c r="I20" s="22"/>
      <c r="J20" s="22"/>
      <c r="K20" s="5"/>
    </row>
    <row r="21" spans="2:11" ht="15.75" customHeight="1" x14ac:dyDescent="0.35">
      <c r="B21" s="4"/>
      <c r="C21" s="22"/>
      <c r="D21" s="22"/>
      <c r="E21" s="22"/>
      <c r="F21" s="22"/>
      <c r="G21" s="22"/>
      <c r="H21" s="22"/>
      <c r="I21" s="22"/>
      <c r="J21" s="22"/>
      <c r="K21" s="5"/>
    </row>
    <row r="22" spans="2:11" ht="15.75" customHeight="1" x14ac:dyDescent="0.35">
      <c r="B22" s="4"/>
      <c r="C22" s="22"/>
      <c r="D22" s="22"/>
      <c r="E22" s="22"/>
      <c r="F22" s="22"/>
      <c r="G22" s="22"/>
      <c r="H22" s="22"/>
      <c r="I22" s="22"/>
      <c r="J22" s="22"/>
      <c r="K22" s="5"/>
    </row>
    <row r="23" spans="2:11" ht="15.75" customHeight="1" x14ac:dyDescent="0.35">
      <c r="B23" s="4"/>
      <c r="C23" s="22"/>
      <c r="D23" s="22"/>
      <c r="E23" s="22"/>
      <c r="F23" s="22"/>
      <c r="G23" s="22"/>
      <c r="H23" s="22"/>
      <c r="I23" s="22"/>
      <c r="J23" s="22"/>
      <c r="K23" s="5"/>
    </row>
    <row r="24" spans="2:11" ht="15.75" customHeight="1" x14ac:dyDescent="0.35">
      <c r="B24" s="4"/>
      <c r="C24" s="22"/>
      <c r="D24" s="22"/>
      <c r="E24" s="22"/>
      <c r="F24" s="22"/>
      <c r="G24" s="22"/>
      <c r="H24" s="22"/>
      <c r="I24" s="22"/>
      <c r="J24" s="22"/>
      <c r="K24" s="5"/>
    </row>
    <row r="25" spans="2:11" ht="15.75" customHeight="1" x14ac:dyDescent="0.35">
      <c r="B25" s="4"/>
      <c r="C25" s="22"/>
      <c r="D25" s="22"/>
      <c r="E25" s="22"/>
      <c r="F25" s="22"/>
      <c r="G25" s="22"/>
      <c r="H25" s="22"/>
      <c r="I25" s="22"/>
      <c r="J25" s="22"/>
      <c r="K25" s="5"/>
    </row>
    <row r="26" spans="2:11" ht="15.75" customHeight="1" x14ac:dyDescent="0.35">
      <c r="B26" s="4"/>
      <c r="C26" s="22"/>
      <c r="D26" s="22"/>
      <c r="E26" s="22"/>
      <c r="F26" s="22"/>
      <c r="G26" s="22"/>
      <c r="H26" s="22"/>
      <c r="I26" s="22"/>
      <c r="J26" s="22"/>
      <c r="K26" s="5"/>
    </row>
    <row r="27" spans="2:11" ht="15.75" customHeight="1" x14ac:dyDescent="0.35">
      <c r="B27" s="4"/>
      <c r="C27" s="22"/>
      <c r="D27" s="22"/>
      <c r="E27" s="22"/>
      <c r="F27" s="22"/>
      <c r="G27" s="22"/>
      <c r="H27" s="22"/>
      <c r="I27" s="22"/>
      <c r="J27" s="22"/>
      <c r="K27" s="5"/>
    </row>
    <row r="28" spans="2:11" ht="15.75" customHeight="1" x14ac:dyDescent="0.35">
      <c r="B28" s="4"/>
      <c r="C28" s="22"/>
      <c r="D28" s="22"/>
      <c r="E28" s="22"/>
      <c r="F28" s="22"/>
      <c r="G28" s="22"/>
      <c r="H28" s="22"/>
      <c r="I28" s="22"/>
      <c r="J28" s="22"/>
      <c r="K28" s="5"/>
    </row>
    <row r="29" spans="2:11" ht="15.75" customHeight="1" x14ac:dyDescent="0.35">
      <c r="B29" s="4"/>
      <c r="C29" s="22"/>
      <c r="D29" s="22"/>
      <c r="E29" s="22"/>
      <c r="F29" s="22"/>
      <c r="G29" s="22"/>
      <c r="H29" s="22"/>
      <c r="I29" s="22"/>
      <c r="J29" s="22"/>
      <c r="K29" s="5"/>
    </row>
    <row r="30" spans="2:11" ht="15.75" customHeight="1" x14ac:dyDescent="0.35">
      <c r="B30" s="4"/>
      <c r="C30" s="22"/>
      <c r="D30" s="22"/>
      <c r="E30" s="22"/>
      <c r="F30" s="22"/>
      <c r="G30" s="22"/>
      <c r="H30" s="22"/>
      <c r="I30" s="22"/>
      <c r="J30" s="22"/>
      <c r="K30" s="5"/>
    </row>
    <row r="31" spans="2:11" ht="15.75" customHeight="1" x14ac:dyDescent="0.35">
      <c r="B31" s="4"/>
      <c r="K31" s="5"/>
    </row>
    <row r="32" spans="2:11" ht="15.75" customHeight="1" x14ac:dyDescent="0.35">
      <c r="B32" s="7"/>
      <c r="C32" s="8"/>
      <c r="D32" s="8"/>
      <c r="E32" s="8"/>
      <c r="F32" s="8"/>
      <c r="G32" s="8"/>
      <c r="H32" s="8"/>
      <c r="I32" s="8"/>
      <c r="J32" s="8"/>
      <c r="K32" s="9"/>
    </row>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
    <mergeCell ref="C7:J30"/>
  </mergeCells>
  <pageMargins left="0.511811024" right="0.511811024" top="0.78740157499999996" bottom="0.78740157499999996"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115"/>
  <sheetViews>
    <sheetView tabSelected="1" workbookViewId="0">
      <pane ySplit="1" topLeftCell="A2" activePane="bottomLeft" state="frozen"/>
      <selection pane="bottomLeft"/>
    </sheetView>
  </sheetViews>
  <sheetFormatPr defaultColWidth="14.453125" defaultRowHeight="15" customHeight="1" x14ac:dyDescent="0.35"/>
  <cols>
    <col min="1" max="1" width="56.1796875" bestFit="1" customWidth="1"/>
    <col min="2" max="2" width="23.81640625" bestFit="1" customWidth="1"/>
    <col min="3" max="3" width="32.54296875" bestFit="1" customWidth="1"/>
    <col min="4" max="4" width="22.08984375" bestFit="1" customWidth="1"/>
    <col min="5" max="5" width="20.1796875" bestFit="1" customWidth="1"/>
    <col min="6" max="6" width="13.90625" bestFit="1" customWidth="1"/>
    <col min="7" max="7" width="25.453125" bestFit="1" customWidth="1"/>
    <col min="8" max="8" width="18.90625" bestFit="1" customWidth="1"/>
    <col min="9" max="9" width="9.36328125" bestFit="1" customWidth="1"/>
    <col min="10" max="10" width="16.1796875" bestFit="1" customWidth="1"/>
    <col min="11" max="11" width="14.54296875" bestFit="1" customWidth="1"/>
    <col min="12" max="12" width="23.453125" bestFit="1" customWidth="1"/>
    <col min="13" max="13" width="11.08984375" bestFit="1" customWidth="1"/>
    <col min="14" max="14" width="21.81640625" bestFit="1" customWidth="1"/>
    <col min="15" max="15" width="21.08984375" bestFit="1" customWidth="1"/>
    <col min="16" max="16" width="23.26953125" bestFit="1" customWidth="1"/>
    <col min="17" max="17" width="20.1796875" bestFit="1" customWidth="1"/>
  </cols>
  <sheetData>
    <row r="1" spans="1:20" ht="15.5" x14ac:dyDescent="0.35">
      <c r="A1" s="18" t="s">
        <v>3</v>
      </c>
      <c r="B1" s="18" t="s">
        <v>4</v>
      </c>
      <c r="C1" s="18" t="s">
        <v>5</v>
      </c>
      <c r="D1" s="18" t="s">
        <v>6</v>
      </c>
      <c r="E1" s="18" t="s">
        <v>7</v>
      </c>
      <c r="F1" s="18" t="s">
        <v>8</v>
      </c>
      <c r="G1" s="18" t="s">
        <v>48</v>
      </c>
      <c r="H1" s="18" t="s">
        <v>10</v>
      </c>
      <c r="I1" s="11" t="s">
        <v>11</v>
      </c>
      <c r="J1" s="11" t="s">
        <v>12</v>
      </c>
      <c r="K1" s="11" t="s">
        <v>13</v>
      </c>
      <c r="L1" s="11" t="s">
        <v>14</v>
      </c>
      <c r="M1" s="11" t="s">
        <v>15</v>
      </c>
      <c r="N1" s="11" t="s">
        <v>16</v>
      </c>
      <c r="O1" s="11" t="s">
        <v>17</v>
      </c>
      <c r="P1" s="11" t="s">
        <v>18</v>
      </c>
      <c r="Q1" s="11" t="s">
        <v>19</v>
      </c>
      <c r="R1" s="19"/>
      <c r="S1" s="19"/>
      <c r="T1" s="19"/>
    </row>
    <row r="2" spans="1:20" ht="15" customHeight="1" x14ac:dyDescent="0.35">
      <c r="A2" t="s">
        <v>341</v>
      </c>
      <c r="B2" t="s">
        <v>154</v>
      </c>
      <c r="C2" t="s">
        <v>155</v>
      </c>
      <c r="D2">
        <v>2</v>
      </c>
      <c r="E2" t="s">
        <v>156</v>
      </c>
      <c r="F2">
        <v>45574</v>
      </c>
      <c r="G2" s="24">
        <v>45574</v>
      </c>
      <c r="I2" t="s">
        <v>150</v>
      </c>
      <c r="L2" t="s">
        <v>151</v>
      </c>
      <c r="M2" t="s">
        <v>134</v>
      </c>
      <c r="N2" t="s">
        <v>152</v>
      </c>
      <c r="O2" t="s">
        <v>227</v>
      </c>
      <c r="P2" t="s">
        <v>186</v>
      </c>
      <c r="Q2" t="s">
        <v>153</v>
      </c>
    </row>
    <row r="3" spans="1:20" ht="15" customHeight="1" x14ac:dyDescent="0.35">
      <c r="A3" t="s">
        <v>342</v>
      </c>
      <c r="B3" t="s">
        <v>154</v>
      </c>
      <c r="C3" t="s">
        <v>155</v>
      </c>
      <c r="D3">
        <v>2</v>
      </c>
      <c r="E3" t="s">
        <v>156</v>
      </c>
      <c r="F3">
        <v>45575</v>
      </c>
      <c r="G3" s="24">
        <v>45575</v>
      </c>
      <c r="I3" t="s">
        <v>150</v>
      </c>
      <c r="L3" t="s">
        <v>151</v>
      </c>
      <c r="M3" t="s">
        <v>134</v>
      </c>
      <c r="N3" t="s">
        <v>152</v>
      </c>
      <c r="O3" t="s">
        <v>234</v>
      </c>
      <c r="P3" t="s">
        <v>195</v>
      </c>
      <c r="Q3" t="s">
        <v>153</v>
      </c>
    </row>
    <row r="4" spans="1:20" ht="15" customHeight="1" x14ac:dyDescent="0.35">
      <c r="A4" t="s">
        <v>343</v>
      </c>
      <c r="B4" t="s">
        <v>154</v>
      </c>
      <c r="C4" t="s">
        <v>155</v>
      </c>
      <c r="D4">
        <v>2</v>
      </c>
      <c r="E4" t="s">
        <v>156</v>
      </c>
      <c r="F4">
        <v>45579</v>
      </c>
      <c r="G4" s="24">
        <v>45579</v>
      </c>
      <c r="I4" t="s">
        <v>150</v>
      </c>
      <c r="L4" t="s">
        <v>151</v>
      </c>
      <c r="M4" t="s">
        <v>134</v>
      </c>
      <c r="N4" t="s">
        <v>152</v>
      </c>
      <c r="O4" t="s">
        <v>235</v>
      </c>
      <c r="P4" t="s">
        <v>196</v>
      </c>
      <c r="Q4" t="s">
        <v>153</v>
      </c>
    </row>
    <row r="5" spans="1:20" ht="15" customHeight="1" x14ac:dyDescent="0.35">
      <c r="A5" t="s">
        <v>344</v>
      </c>
      <c r="B5" t="s">
        <v>154</v>
      </c>
      <c r="C5" t="s">
        <v>155</v>
      </c>
      <c r="D5">
        <v>2</v>
      </c>
      <c r="E5" t="s">
        <v>156</v>
      </c>
      <c r="F5">
        <v>45573</v>
      </c>
      <c r="G5" s="24">
        <v>45573</v>
      </c>
      <c r="I5" t="s">
        <v>150</v>
      </c>
      <c r="L5" t="s">
        <v>151</v>
      </c>
      <c r="M5" t="s">
        <v>130</v>
      </c>
      <c r="N5" t="s">
        <v>152</v>
      </c>
      <c r="O5" t="s">
        <v>239</v>
      </c>
      <c r="P5" t="s">
        <v>239</v>
      </c>
      <c r="Q5" t="s">
        <v>153</v>
      </c>
    </row>
    <row r="6" spans="1:20" ht="15" customHeight="1" x14ac:dyDescent="0.35">
      <c r="A6" t="s">
        <v>344</v>
      </c>
      <c r="B6" t="s">
        <v>154</v>
      </c>
      <c r="C6" t="s">
        <v>155</v>
      </c>
      <c r="D6">
        <v>2</v>
      </c>
      <c r="E6" t="s">
        <v>156</v>
      </c>
      <c r="F6">
        <v>45573</v>
      </c>
      <c r="G6" s="24">
        <v>45573</v>
      </c>
      <c r="I6" t="s">
        <v>150</v>
      </c>
      <c r="L6" t="s">
        <v>151</v>
      </c>
      <c r="M6" t="s">
        <v>130</v>
      </c>
      <c r="N6" t="s">
        <v>152</v>
      </c>
      <c r="O6" t="s">
        <v>223</v>
      </c>
      <c r="P6" t="s">
        <v>182</v>
      </c>
      <c r="Q6" t="s">
        <v>153</v>
      </c>
    </row>
    <row r="7" spans="1:20" ht="15" customHeight="1" x14ac:dyDescent="0.35">
      <c r="A7" t="s">
        <v>344</v>
      </c>
      <c r="B7" t="s">
        <v>154</v>
      </c>
      <c r="C7" t="s">
        <v>155</v>
      </c>
      <c r="D7">
        <v>2</v>
      </c>
      <c r="E7" t="s">
        <v>156</v>
      </c>
      <c r="F7">
        <v>45573</v>
      </c>
      <c r="G7" s="24">
        <v>45573</v>
      </c>
      <c r="I7" t="s">
        <v>150</v>
      </c>
      <c r="L7" t="s">
        <v>151</v>
      </c>
      <c r="M7" t="s">
        <v>130</v>
      </c>
      <c r="N7" t="s">
        <v>152</v>
      </c>
      <c r="O7" t="s">
        <v>229</v>
      </c>
      <c r="P7" t="s">
        <v>188</v>
      </c>
      <c r="Q7" t="s">
        <v>153</v>
      </c>
    </row>
    <row r="8" spans="1:20" ht="15" customHeight="1" x14ac:dyDescent="0.35">
      <c r="A8" t="s">
        <v>345</v>
      </c>
      <c r="B8" t="s">
        <v>147</v>
      </c>
      <c r="C8" t="s">
        <v>157</v>
      </c>
      <c r="D8">
        <v>1</v>
      </c>
      <c r="E8" t="s">
        <v>158</v>
      </c>
      <c r="F8">
        <v>45576</v>
      </c>
      <c r="G8" s="24">
        <v>45576</v>
      </c>
      <c r="I8" t="s">
        <v>150</v>
      </c>
      <c r="L8" t="s">
        <v>151</v>
      </c>
      <c r="M8" t="s">
        <v>130</v>
      </c>
      <c r="N8" t="s">
        <v>152</v>
      </c>
      <c r="O8" t="s">
        <v>204</v>
      </c>
      <c r="P8" t="s">
        <v>163</v>
      </c>
      <c r="Q8" t="s">
        <v>153</v>
      </c>
    </row>
    <row r="9" spans="1:20" ht="15" customHeight="1" x14ac:dyDescent="0.35">
      <c r="A9" t="s">
        <v>346</v>
      </c>
      <c r="B9" t="s">
        <v>154</v>
      </c>
      <c r="C9" t="s">
        <v>155</v>
      </c>
      <c r="D9">
        <v>2</v>
      </c>
      <c r="E9" t="s">
        <v>156</v>
      </c>
      <c r="F9">
        <v>45578</v>
      </c>
      <c r="G9" s="24">
        <v>45578</v>
      </c>
      <c r="I9" t="s">
        <v>150</v>
      </c>
      <c r="L9" t="s">
        <v>151</v>
      </c>
      <c r="M9" t="s">
        <v>130</v>
      </c>
      <c r="N9" t="s">
        <v>152</v>
      </c>
      <c r="O9" t="s">
        <v>232</v>
      </c>
      <c r="P9" t="s">
        <v>192</v>
      </c>
      <c r="Q9" t="s">
        <v>153</v>
      </c>
    </row>
    <row r="10" spans="1:20" ht="15" customHeight="1" x14ac:dyDescent="0.35">
      <c r="A10" t="s">
        <v>346</v>
      </c>
      <c r="B10" t="s">
        <v>154</v>
      </c>
      <c r="C10" t="s">
        <v>155</v>
      </c>
      <c r="D10">
        <v>2</v>
      </c>
      <c r="E10" t="s">
        <v>156</v>
      </c>
      <c r="F10">
        <v>45578</v>
      </c>
      <c r="G10" s="24">
        <v>45578</v>
      </c>
      <c r="I10" t="s">
        <v>150</v>
      </c>
      <c r="L10" t="s">
        <v>151</v>
      </c>
      <c r="M10" t="s">
        <v>130</v>
      </c>
      <c r="N10" t="s">
        <v>152</v>
      </c>
      <c r="O10" t="s">
        <v>216</v>
      </c>
      <c r="P10" t="s">
        <v>175</v>
      </c>
      <c r="Q10" t="s">
        <v>153</v>
      </c>
    </row>
    <row r="11" spans="1:20" ht="15" customHeight="1" x14ac:dyDescent="0.35">
      <c r="A11" t="s">
        <v>346</v>
      </c>
      <c r="B11" t="s">
        <v>154</v>
      </c>
      <c r="C11" t="s">
        <v>155</v>
      </c>
      <c r="D11">
        <v>2</v>
      </c>
      <c r="E11" t="s">
        <v>156</v>
      </c>
      <c r="F11">
        <v>45578</v>
      </c>
      <c r="G11" s="24">
        <v>45578</v>
      </c>
      <c r="I11" t="s">
        <v>150</v>
      </c>
      <c r="L11" t="s">
        <v>151</v>
      </c>
      <c r="M11" t="s">
        <v>130</v>
      </c>
      <c r="N11" t="s">
        <v>152</v>
      </c>
      <c r="O11" t="s">
        <v>219</v>
      </c>
      <c r="P11" t="s">
        <v>178</v>
      </c>
      <c r="Q11" t="s">
        <v>153</v>
      </c>
    </row>
    <row r="12" spans="1:20" ht="15" customHeight="1" x14ac:dyDescent="0.35">
      <c r="A12" t="s">
        <v>347</v>
      </c>
      <c r="B12" t="s">
        <v>147</v>
      </c>
      <c r="C12" t="s">
        <v>157</v>
      </c>
      <c r="D12">
        <v>1</v>
      </c>
      <c r="E12" t="s">
        <v>158</v>
      </c>
      <c r="F12">
        <v>45579</v>
      </c>
      <c r="G12" s="24">
        <v>45579</v>
      </c>
      <c r="I12" t="s">
        <v>150</v>
      </c>
      <c r="L12" t="s">
        <v>151</v>
      </c>
      <c r="M12" t="s">
        <v>130</v>
      </c>
      <c r="N12" t="s">
        <v>152</v>
      </c>
      <c r="O12" t="s">
        <v>204</v>
      </c>
      <c r="P12" t="s">
        <v>163</v>
      </c>
      <c r="Q12" t="s">
        <v>153</v>
      </c>
    </row>
    <row r="13" spans="1:20" ht="15" customHeight="1" x14ac:dyDescent="0.35">
      <c r="A13" t="s">
        <v>348</v>
      </c>
      <c r="B13" t="s">
        <v>154</v>
      </c>
      <c r="C13" t="s">
        <v>155</v>
      </c>
      <c r="D13">
        <v>2</v>
      </c>
      <c r="E13" t="s">
        <v>156</v>
      </c>
      <c r="F13">
        <v>45573</v>
      </c>
      <c r="G13" s="24">
        <v>45573</v>
      </c>
      <c r="I13" t="s">
        <v>150</v>
      </c>
      <c r="L13" t="s">
        <v>151</v>
      </c>
      <c r="M13" t="s">
        <v>127</v>
      </c>
      <c r="N13" t="s">
        <v>152</v>
      </c>
      <c r="O13" t="s">
        <v>205</v>
      </c>
      <c r="P13" t="s">
        <v>164</v>
      </c>
      <c r="Q13" t="s">
        <v>153</v>
      </c>
    </row>
    <row r="14" spans="1:20" ht="15" customHeight="1" x14ac:dyDescent="0.35">
      <c r="A14" t="s">
        <v>348</v>
      </c>
      <c r="B14" t="s">
        <v>154</v>
      </c>
      <c r="C14" t="s">
        <v>155</v>
      </c>
      <c r="D14">
        <v>2</v>
      </c>
      <c r="E14" t="s">
        <v>156</v>
      </c>
      <c r="F14">
        <v>45573</v>
      </c>
      <c r="G14" s="24">
        <v>45573</v>
      </c>
      <c r="I14" t="s">
        <v>150</v>
      </c>
      <c r="L14" t="s">
        <v>151</v>
      </c>
      <c r="M14" t="s">
        <v>127</v>
      </c>
      <c r="N14" t="s">
        <v>152</v>
      </c>
      <c r="O14" t="s">
        <v>206</v>
      </c>
      <c r="P14" t="s">
        <v>165</v>
      </c>
      <c r="Q14" t="s">
        <v>153</v>
      </c>
    </row>
    <row r="15" spans="1:20" ht="15" customHeight="1" x14ac:dyDescent="0.35">
      <c r="A15" t="s">
        <v>348</v>
      </c>
      <c r="B15" t="s">
        <v>154</v>
      </c>
      <c r="C15" t="s">
        <v>155</v>
      </c>
      <c r="D15">
        <v>2</v>
      </c>
      <c r="E15" t="s">
        <v>156</v>
      </c>
      <c r="F15">
        <v>45573</v>
      </c>
      <c r="G15" s="24">
        <v>45573</v>
      </c>
      <c r="I15" t="s">
        <v>150</v>
      </c>
      <c r="L15" t="s">
        <v>151</v>
      </c>
      <c r="M15" t="s">
        <v>127</v>
      </c>
      <c r="N15" t="s">
        <v>152</v>
      </c>
      <c r="O15" t="s">
        <v>207</v>
      </c>
      <c r="P15" t="s">
        <v>166</v>
      </c>
      <c r="Q15" t="s">
        <v>153</v>
      </c>
    </row>
    <row r="16" spans="1:20" ht="15" customHeight="1" x14ac:dyDescent="0.35">
      <c r="A16" t="s">
        <v>348</v>
      </c>
      <c r="B16" t="s">
        <v>154</v>
      </c>
      <c r="C16" t="s">
        <v>155</v>
      </c>
      <c r="D16">
        <v>2</v>
      </c>
      <c r="E16" t="s">
        <v>156</v>
      </c>
      <c r="F16">
        <v>45573</v>
      </c>
      <c r="G16" s="24">
        <v>45573</v>
      </c>
      <c r="I16" t="s">
        <v>150</v>
      </c>
      <c r="L16" t="s">
        <v>151</v>
      </c>
      <c r="M16" t="s">
        <v>127</v>
      </c>
      <c r="N16" t="s">
        <v>152</v>
      </c>
      <c r="O16" t="s">
        <v>224</v>
      </c>
      <c r="P16" t="s">
        <v>183</v>
      </c>
      <c r="Q16" t="s">
        <v>153</v>
      </c>
    </row>
    <row r="17" spans="1:17" ht="15" customHeight="1" x14ac:dyDescent="0.35">
      <c r="A17" t="s">
        <v>348</v>
      </c>
      <c r="B17" t="s">
        <v>154</v>
      </c>
      <c r="C17" t="s">
        <v>155</v>
      </c>
      <c r="D17">
        <v>2</v>
      </c>
      <c r="E17" t="s">
        <v>156</v>
      </c>
      <c r="F17">
        <v>45573</v>
      </c>
      <c r="G17" s="24">
        <v>45573</v>
      </c>
      <c r="I17" t="s">
        <v>150</v>
      </c>
      <c r="L17" t="s">
        <v>151</v>
      </c>
      <c r="M17" t="s">
        <v>127</v>
      </c>
      <c r="N17" t="s">
        <v>152</v>
      </c>
      <c r="O17" t="s">
        <v>225</v>
      </c>
      <c r="P17" t="s">
        <v>184</v>
      </c>
      <c r="Q17" t="s">
        <v>153</v>
      </c>
    </row>
    <row r="18" spans="1:17" ht="15" customHeight="1" x14ac:dyDescent="0.35">
      <c r="A18" t="s">
        <v>348</v>
      </c>
      <c r="B18" t="s">
        <v>154</v>
      </c>
      <c r="C18" t="s">
        <v>155</v>
      </c>
      <c r="D18">
        <v>2</v>
      </c>
      <c r="E18" t="s">
        <v>156</v>
      </c>
      <c r="F18">
        <v>45573</v>
      </c>
      <c r="G18" s="24">
        <v>45573</v>
      </c>
      <c r="I18" t="s">
        <v>150</v>
      </c>
      <c r="L18" t="s">
        <v>151</v>
      </c>
      <c r="M18" t="s">
        <v>127</v>
      </c>
      <c r="N18" t="s">
        <v>152</v>
      </c>
      <c r="O18" t="s">
        <v>226</v>
      </c>
      <c r="P18" t="s">
        <v>185</v>
      </c>
      <c r="Q18" t="s">
        <v>153</v>
      </c>
    </row>
    <row r="19" spans="1:17" ht="15" customHeight="1" x14ac:dyDescent="0.35">
      <c r="A19" t="s">
        <v>349</v>
      </c>
      <c r="B19" t="s">
        <v>154</v>
      </c>
      <c r="C19" t="s">
        <v>155</v>
      </c>
      <c r="D19">
        <v>2</v>
      </c>
      <c r="E19" t="s">
        <v>156</v>
      </c>
      <c r="F19">
        <v>45577</v>
      </c>
      <c r="G19" s="24">
        <v>45577</v>
      </c>
      <c r="I19" t="s">
        <v>150</v>
      </c>
      <c r="L19" t="s">
        <v>151</v>
      </c>
      <c r="M19" t="s">
        <v>127</v>
      </c>
      <c r="N19" t="s">
        <v>152</v>
      </c>
      <c r="O19" t="s">
        <v>213</v>
      </c>
      <c r="P19" t="s">
        <v>172</v>
      </c>
      <c r="Q19" t="s">
        <v>153</v>
      </c>
    </row>
    <row r="20" spans="1:17" ht="15" customHeight="1" x14ac:dyDescent="0.35">
      <c r="A20" t="s">
        <v>349</v>
      </c>
      <c r="B20" t="s">
        <v>154</v>
      </c>
      <c r="C20" t="s">
        <v>155</v>
      </c>
      <c r="D20">
        <v>2</v>
      </c>
      <c r="E20" t="s">
        <v>156</v>
      </c>
      <c r="F20">
        <v>45577</v>
      </c>
      <c r="G20" s="24">
        <v>45577</v>
      </c>
      <c r="I20" t="s">
        <v>150</v>
      </c>
      <c r="L20" t="s">
        <v>151</v>
      </c>
      <c r="M20" t="s">
        <v>127</v>
      </c>
      <c r="N20" t="s">
        <v>152</v>
      </c>
      <c r="O20" t="s">
        <v>200</v>
      </c>
      <c r="P20" t="s">
        <v>159</v>
      </c>
      <c r="Q20" t="s">
        <v>153</v>
      </c>
    </row>
    <row r="21" spans="1:17" ht="15" customHeight="1" x14ac:dyDescent="0.35">
      <c r="A21" t="s">
        <v>349</v>
      </c>
      <c r="B21" t="s">
        <v>154</v>
      </c>
      <c r="C21" t="s">
        <v>155</v>
      </c>
      <c r="D21">
        <v>2</v>
      </c>
      <c r="E21" t="s">
        <v>156</v>
      </c>
      <c r="F21">
        <v>45577</v>
      </c>
      <c r="G21" s="24">
        <v>45577</v>
      </c>
      <c r="I21" t="s">
        <v>150</v>
      </c>
      <c r="L21" t="s">
        <v>151</v>
      </c>
      <c r="M21" t="s">
        <v>127</v>
      </c>
      <c r="N21" t="s">
        <v>152</v>
      </c>
      <c r="O21" t="s">
        <v>214</v>
      </c>
      <c r="P21" t="s">
        <v>173</v>
      </c>
      <c r="Q21" t="s">
        <v>153</v>
      </c>
    </row>
    <row r="22" spans="1:17" ht="15" customHeight="1" x14ac:dyDescent="0.35">
      <c r="A22" t="s">
        <v>349</v>
      </c>
      <c r="B22" t="s">
        <v>154</v>
      </c>
      <c r="C22" t="s">
        <v>155</v>
      </c>
      <c r="D22">
        <v>2</v>
      </c>
      <c r="E22" t="s">
        <v>156</v>
      </c>
      <c r="F22">
        <v>45577</v>
      </c>
      <c r="G22" s="24">
        <v>45577</v>
      </c>
      <c r="I22" t="s">
        <v>150</v>
      </c>
      <c r="L22" t="s">
        <v>151</v>
      </c>
      <c r="M22" t="s">
        <v>127</v>
      </c>
      <c r="N22" t="s">
        <v>152</v>
      </c>
      <c r="O22" t="s">
        <v>238</v>
      </c>
      <c r="P22" t="s">
        <v>199</v>
      </c>
      <c r="Q22" t="s">
        <v>153</v>
      </c>
    </row>
    <row r="23" spans="1:17" ht="15" customHeight="1" x14ac:dyDescent="0.35">
      <c r="A23" t="s">
        <v>350</v>
      </c>
      <c r="B23" t="s">
        <v>154</v>
      </c>
      <c r="C23" t="s">
        <v>155</v>
      </c>
      <c r="D23">
        <v>2</v>
      </c>
      <c r="E23" t="s">
        <v>156</v>
      </c>
      <c r="F23">
        <v>45578</v>
      </c>
      <c r="G23" s="24">
        <v>45578</v>
      </c>
      <c r="I23" t="s">
        <v>150</v>
      </c>
      <c r="L23" t="s">
        <v>151</v>
      </c>
      <c r="M23" t="s">
        <v>127</v>
      </c>
      <c r="N23" t="s">
        <v>152</v>
      </c>
      <c r="O23" t="s">
        <v>201</v>
      </c>
      <c r="P23" t="s">
        <v>160</v>
      </c>
      <c r="Q23" t="s">
        <v>153</v>
      </c>
    </row>
    <row r="24" spans="1:17" ht="15" customHeight="1" x14ac:dyDescent="0.35">
      <c r="A24" t="s">
        <v>350</v>
      </c>
      <c r="B24" t="s">
        <v>154</v>
      </c>
      <c r="C24" t="s">
        <v>155</v>
      </c>
      <c r="D24">
        <v>2</v>
      </c>
      <c r="E24" t="s">
        <v>156</v>
      </c>
      <c r="F24">
        <v>45578</v>
      </c>
      <c r="G24" s="24">
        <v>45578</v>
      </c>
      <c r="I24" t="s">
        <v>150</v>
      </c>
      <c r="L24" t="s">
        <v>151</v>
      </c>
      <c r="M24" t="s">
        <v>127</v>
      </c>
      <c r="N24" t="s">
        <v>152</v>
      </c>
      <c r="O24" t="s">
        <v>215</v>
      </c>
      <c r="P24" t="s">
        <v>174</v>
      </c>
      <c r="Q24" t="s">
        <v>153</v>
      </c>
    </row>
    <row r="25" spans="1:17" ht="15" customHeight="1" x14ac:dyDescent="0.35">
      <c r="A25" t="s">
        <v>351</v>
      </c>
      <c r="B25" t="s">
        <v>154</v>
      </c>
      <c r="C25" t="s">
        <v>155</v>
      </c>
      <c r="D25">
        <v>2</v>
      </c>
      <c r="E25" t="s">
        <v>156</v>
      </c>
      <c r="F25">
        <v>45575</v>
      </c>
      <c r="G25" s="24">
        <v>45575</v>
      </c>
      <c r="I25" t="s">
        <v>150</v>
      </c>
      <c r="L25" t="s">
        <v>151</v>
      </c>
      <c r="M25" t="s">
        <v>131</v>
      </c>
      <c r="N25" t="s">
        <v>152</v>
      </c>
      <c r="O25" t="s">
        <v>233</v>
      </c>
      <c r="P25" t="s">
        <v>193</v>
      </c>
      <c r="Q25" t="s">
        <v>153</v>
      </c>
    </row>
    <row r="26" spans="1:17" ht="15" customHeight="1" x14ac:dyDescent="0.35">
      <c r="A26" t="s">
        <v>351</v>
      </c>
      <c r="B26" t="s">
        <v>154</v>
      </c>
      <c r="C26" t="s">
        <v>155</v>
      </c>
      <c r="D26">
        <v>2</v>
      </c>
      <c r="E26" t="s">
        <v>156</v>
      </c>
      <c r="F26">
        <v>45575</v>
      </c>
      <c r="G26" s="24">
        <v>45575</v>
      </c>
      <c r="I26" t="s">
        <v>150</v>
      </c>
      <c r="L26" t="s">
        <v>151</v>
      </c>
      <c r="M26" t="s">
        <v>131</v>
      </c>
      <c r="N26" t="s">
        <v>152</v>
      </c>
      <c r="O26" t="s">
        <v>209</v>
      </c>
      <c r="P26" t="s">
        <v>168</v>
      </c>
      <c r="Q26" t="s">
        <v>153</v>
      </c>
    </row>
    <row r="27" spans="1:17" ht="15" customHeight="1" x14ac:dyDescent="0.35">
      <c r="A27" t="s">
        <v>351</v>
      </c>
      <c r="B27" t="s">
        <v>154</v>
      </c>
      <c r="C27" t="s">
        <v>155</v>
      </c>
      <c r="D27">
        <v>2</v>
      </c>
      <c r="E27" t="s">
        <v>156</v>
      </c>
      <c r="F27">
        <v>45575</v>
      </c>
      <c r="G27" s="24">
        <v>45575</v>
      </c>
      <c r="I27" t="s">
        <v>150</v>
      </c>
      <c r="L27" t="s">
        <v>151</v>
      </c>
      <c r="M27" t="s">
        <v>131</v>
      </c>
      <c r="N27" t="s">
        <v>152</v>
      </c>
      <c r="O27" t="s">
        <v>209</v>
      </c>
      <c r="P27" t="s">
        <v>194</v>
      </c>
      <c r="Q27" t="s">
        <v>153</v>
      </c>
    </row>
    <row r="28" spans="1:17" ht="15" customHeight="1" x14ac:dyDescent="0.35">
      <c r="A28" t="s">
        <v>351</v>
      </c>
      <c r="B28" t="s">
        <v>154</v>
      </c>
      <c r="C28" t="s">
        <v>155</v>
      </c>
      <c r="D28">
        <v>2</v>
      </c>
      <c r="E28" t="s">
        <v>156</v>
      </c>
      <c r="F28">
        <v>45575</v>
      </c>
      <c r="G28" s="24">
        <v>45575</v>
      </c>
      <c r="I28" t="s">
        <v>150</v>
      </c>
      <c r="L28" t="s">
        <v>151</v>
      </c>
      <c r="M28" t="s">
        <v>131</v>
      </c>
      <c r="N28" t="s">
        <v>152</v>
      </c>
      <c r="O28" t="s">
        <v>218</v>
      </c>
      <c r="P28" t="s">
        <v>177</v>
      </c>
      <c r="Q28" t="s">
        <v>153</v>
      </c>
    </row>
    <row r="29" spans="1:17" ht="15" customHeight="1" x14ac:dyDescent="0.35">
      <c r="A29" t="s">
        <v>351</v>
      </c>
      <c r="B29" t="s">
        <v>154</v>
      </c>
      <c r="C29" t="s">
        <v>155</v>
      </c>
      <c r="D29">
        <v>2</v>
      </c>
      <c r="E29" t="s">
        <v>156</v>
      </c>
      <c r="F29">
        <v>45575</v>
      </c>
      <c r="G29" s="24">
        <v>45575</v>
      </c>
      <c r="I29" t="s">
        <v>150</v>
      </c>
      <c r="L29" t="s">
        <v>151</v>
      </c>
      <c r="M29" t="s">
        <v>131</v>
      </c>
      <c r="N29" t="s">
        <v>152</v>
      </c>
      <c r="O29" t="s">
        <v>210</v>
      </c>
      <c r="P29" t="s">
        <v>169</v>
      </c>
      <c r="Q29" t="s">
        <v>153</v>
      </c>
    </row>
    <row r="30" spans="1:17" ht="15" customHeight="1" x14ac:dyDescent="0.35">
      <c r="A30" t="s">
        <v>351</v>
      </c>
      <c r="B30" t="s">
        <v>154</v>
      </c>
      <c r="C30" t="s">
        <v>155</v>
      </c>
      <c r="D30">
        <v>2</v>
      </c>
      <c r="E30" t="s">
        <v>156</v>
      </c>
      <c r="F30">
        <v>45575</v>
      </c>
      <c r="G30" s="24">
        <v>45575</v>
      </c>
      <c r="I30" t="s">
        <v>150</v>
      </c>
      <c r="L30" t="s">
        <v>151</v>
      </c>
      <c r="M30" t="s">
        <v>131</v>
      </c>
      <c r="N30" t="s">
        <v>152</v>
      </c>
      <c r="O30" t="s">
        <v>208</v>
      </c>
      <c r="P30" t="s">
        <v>167</v>
      </c>
      <c r="Q30" t="s">
        <v>153</v>
      </c>
    </row>
    <row r="31" spans="1:17" ht="15" customHeight="1" x14ac:dyDescent="0.35">
      <c r="A31" t="s">
        <v>352</v>
      </c>
      <c r="B31" t="s">
        <v>154</v>
      </c>
      <c r="C31" t="s">
        <v>155</v>
      </c>
      <c r="D31">
        <v>2</v>
      </c>
      <c r="E31" t="s">
        <v>156</v>
      </c>
      <c r="F31">
        <v>45575</v>
      </c>
      <c r="G31" s="24">
        <v>45575</v>
      </c>
      <c r="I31" t="s">
        <v>150</v>
      </c>
      <c r="L31" t="s">
        <v>151</v>
      </c>
      <c r="M31" t="s">
        <v>132</v>
      </c>
      <c r="N31" t="s">
        <v>152</v>
      </c>
      <c r="O31" t="s">
        <v>211</v>
      </c>
      <c r="P31" t="s">
        <v>170</v>
      </c>
      <c r="Q31" t="s">
        <v>153</v>
      </c>
    </row>
    <row r="32" spans="1:17" ht="15" customHeight="1" x14ac:dyDescent="0.35">
      <c r="A32" t="s">
        <v>353</v>
      </c>
      <c r="B32" t="s">
        <v>154</v>
      </c>
      <c r="C32" t="s">
        <v>155</v>
      </c>
      <c r="D32">
        <v>2</v>
      </c>
      <c r="E32" t="s">
        <v>156</v>
      </c>
      <c r="F32">
        <v>45574</v>
      </c>
      <c r="G32" s="24">
        <v>45574</v>
      </c>
      <c r="I32" t="s">
        <v>150</v>
      </c>
      <c r="L32" t="s">
        <v>151</v>
      </c>
      <c r="M32" t="s">
        <v>129</v>
      </c>
      <c r="N32" t="s">
        <v>152</v>
      </c>
      <c r="O32" t="s">
        <v>217</v>
      </c>
      <c r="P32" t="s">
        <v>176</v>
      </c>
      <c r="Q32" t="s">
        <v>153</v>
      </c>
    </row>
    <row r="33" spans="1:17" ht="15" customHeight="1" x14ac:dyDescent="0.35">
      <c r="A33" t="s">
        <v>354</v>
      </c>
      <c r="B33" t="s">
        <v>154</v>
      </c>
      <c r="C33" t="s">
        <v>155</v>
      </c>
      <c r="D33">
        <v>2</v>
      </c>
      <c r="E33" t="s">
        <v>156</v>
      </c>
      <c r="F33">
        <v>45576</v>
      </c>
      <c r="G33" s="24">
        <v>45576</v>
      </c>
      <c r="I33" t="s">
        <v>150</v>
      </c>
      <c r="L33" t="s">
        <v>151</v>
      </c>
      <c r="M33" t="s">
        <v>129</v>
      </c>
      <c r="N33" t="s">
        <v>152</v>
      </c>
      <c r="O33" t="s">
        <v>221</v>
      </c>
      <c r="P33" t="s">
        <v>191</v>
      </c>
      <c r="Q33" t="s">
        <v>153</v>
      </c>
    </row>
    <row r="34" spans="1:17" ht="15" customHeight="1" x14ac:dyDescent="0.35">
      <c r="A34" t="s">
        <v>354</v>
      </c>
      <c r="B34" t="s">
        <v>154</v>
      </c>
      <c r="C34" t="s">
        <v>155</v>
      </c>
      <c r="D34">
        <v>2</v>
      </c>
      <c r="E34" t="s">
        <v>156</v>
      </c>
      <c r="F34">
        <v>45576</v>
      </c>
      <c r="G34" s="24">
        <v>45576</v>
      </c>
      <c r="I34" t="s">
        <v>150</v>
      </c>
      <c r="L34" t="s">
        <v>151</v>
      </c>
      <c r="M34" t="s">
        <v>129</v>
      </c>
      <c r="N34" t="s">
        <v>152</v>
      </c>
      <c r="O34" t="s">
        <v>221</v>
      </c>
      <c r="P34" t="s">
        <v>180</v>
      </c>
      <c r="Q34" t="s">
        <v>153</v>
      </c>
    </row>
    <row r="35" spans="1:17" ht="15" customHeight="1" x14ac:dyDescent="0.35">
      <c r="A35" t="s">
        <v>354</v>
      </c>
      <c r="B35" t="s">
        <v>154</v>
      </c>
      <c r="C35" t="s">
        <v>155</v>
      </c>
      <c r="D35">
        <v>2</v>
      </c>
      <c r="E35" t="s">
        <v>156</v>
      </c>
      <c r="F35">
        <v>45576</v>
      </c>
      <c r="G35" s="24">
        <v>45576</v>
      </c>
      <c r="I35" t="s">
        <v>150</v>
      </c>
      <c r="L35" t="s">
        <v>151</v>
      </c>
      <c r="M35" t="s">
        <v>129</v>
      </c>
      <c r="N35" t="s">
        <v>152</v>
      </c>
      <c r="O35" t="s">
        <v>222</v>
      </c>
      <c r="P35" t="s">
        <v>181</v>
      </c>
      <c r="Q35" t="s">
        <v>153</v>
      </c>
    </row>
    <row r="36" spans="1:17" ht="15" customHeight="1" x14ac:dyDescent="0.35">
      <c r="A36" t="s">
        <v>354</v>
      </c>
      <c r="B36" t="s">
        <v>154</v>
      </c>
      <c r="C36" t="s">
        <v>155</v>
      </c>
      <c r="D36">
        <v>2</v>
      </c>
      <c r="E36" t="s">
        <v>156</v>
      </c>
      <c r="F36">
        <v>45576</v>
      </c>
      <c r="G36" s="24">
        <v>45576</v>
      </c>
      <c r="I36" t="s">
        <v>150</v>
      </c>
      <c r="L36" t="s">
        <v>151</v>
      </c>
      <c r="M36" t="s">
        <v>129</v>
      </c>
      <c r="N36" t="s">
        <v>152</v>
      </c>
      <c r="O36" t="s">
        <v>220</v>
      </c>
      <c r="P36" t="s">
        <v>179</v>
      </c>
      <c r="Q36" t="s">
        <v>153</v>
      </c>
    </row>
    <row r="37" spans="1:17" ht="15" customHeight="1" x14ac:dyDescent="0.35">
      <c r="A37" t="s">
        <v>354</v>
      </c>
      <c r="B37" t="s">
        <v>154</v>
      </c>
      <c r="C37" t="s">
        <v>155</v>
      </c>
      <c r="D37">
        <v>2</v>
      </c>
      <c r="E37" t="s">
        <v>156</v>
      </c>
      <c r="F37">
        <v>45576</v>
      </c>
      <c r="G37" s="24">
        <v>45576</v>
      </c>
      <c r="I37" t="s">
        <v>150</v>
      </c>
      <c r="L37" t="s">
        <v>151</v>
      </c>
      <c r="M37" t="s">
        <v>129</v>
      </c>
      <c r="N37" t="s">
        <v>152</v>
      </c>
      <c r="O37" t="s">
        <v>231</v>
      </c>
      <c r="P37" t="s">
        <v>190</v>
      </c>
      <c r="Q37" t="s">
        <v>153</v>
      </c>
    </row>
    <row r="38" spans="1:17" ht="15" customHeight="1" x14ac:dyDescent="0.35">
      <c r="A38" t="s">
        <v>354</v>
      </c>
      <c r="B38" t="s">
        <v>154</v>
      </c>
      <c r="C38" t="s">
        <v>155</v>
      </c>
      <c r="D38">
        <v>2</v>
      </c>
      <c r="E38" t="s">
        <v>156</v>
      </c>
      <c r="F38">
        <v>45576</v>
      </c>
      <c r="G38" s="24">
        <v>45576</v>
      </c>
      <c r="I38" t="s">
        <v>150</v>
      </c>
      <c r="L38" t="s">
        <v>151</v>
      </c>
      <c r="M38" t="s">
        <v>129</v>
      </c>
      <c r="N38" t="s">
        <v>152</v>
      </c>
      <c r="O38" t="s">
        <v>230</v>
      </c>
      <c r="P38" t="s">
        <v>189</v>
      </c>
      <c r="Q38" t="s">
        <v>153</v>
      </c>
    </row>
    <row r="39" spans="1:17" ht="15" customHeight="1" x14ac:dyDescent="0.35">
      <c r="A39" t="s">
        <v>354</v>
      </c>
      <c r="B39" t="s">
        <v>154</v>
      </c>
      <c r="C39" t="s">
        <v>155</v>
      </c>
      <c r="D39">
        <v>2</v>
      </c>
      <c r="E39" t="s">
        <v>156</v>
      </c>
      <c r="F39">
        <v>45576</v>
      </c>
      <c r="G39" s="24">
        <v>45576</v>
      </c>
      <c r="I39" t="s">
        <v>150</v>
      </c>
      <c r="L39" t="s">
        <v>151</v>
      </c>
      <c r="M39" t="s">
        <v>129</v>
      </c>
      <c r="N39" t="s">
        <v>152</v>
      </c>
      <c r="O39" t="s">
        <v>203</v>
      </c>
      <c r="P39" t="s">
        <v>162</v>
      </c>
      <c r="Q39" t="s">
        <v>153</v>
      </c>
    </row>
    <row r="40" spans="1:17" ht="15" customHeight="1" x14ac:dyDescent="0.35">
      <c r="A40" t="s">
        <v>354</v>
      </c>
      <c r="B40" t="s">
        <v>154</v>
      </c>
      <c r="C40" t="s">
        <v>155</v>
      </c>
      <c r="D40">
        <v>2</v>
      </c>
      <c r="E40" t="s">
        <v>156</v>
      </c>
      <c r="F40">
        <v>45576</v>
      </c>
      <c r="G40" s="24">
        <v>45576</v>
      </c>
      <c r="I40" t="s">
        <v>150</v>
      </c>
      <c r="L40" t="s">
        <v>151</v>
      </c>
      <c r="M40" t="s">
        <v>129</v>
      </c>
      <c r="N40" t="s">
        <v>152</v>
      </c>
      <c r="O40" t="s">
        <v>236</v>
      </c>
      <c r="P40" t="s">
        <v>197</v>
      </c>
      <c r="Q40" t="s">
        <v>153</v>
      </c>
    </row>
    <row r="41" spans="1:17" ht="15" customHeight="1" x14ac:dyDescent="0.35">
      <c r="A41" t="s">
        <v>354</v>
      </c>
      <c r="B41" t="s">
        <v>154</v>
      </c>
      <c r="C41" t="s">
        <v>155</v>
      </c>
      <c r="D41">
        <v>2</v>
      </c>
      <c r="E41" t="s">
        <v>156</v>
      </c>
      <c r="F41">
        <v>45576</v>
      </c>
      <c r="G41" s="24">
        <v>45576</v>
      </c>
      <c r="I41" t="s">
        <v>150</v>
      </c>
      <c r="L41" t="s">
        <v>151</v>
      </c>
      <c r="M41" t="s">
        <v>129</v>
      </c>
      <c r="N41" t="s">
        <v>152</v>
      </c>
      <c r="O41" t="s">
        <v>212</v>
      </c>
      <c r="P41" t="s">
        <v>171</v>
      </c>
      <c r="Q41" t="s">
        <v>153</v>
      </c>
    </row>
    <row r="42" spans="1:17" ht="15" customHeight="1" x14ac:dyDescent="0.35">
      <c r="A42" t="s">
        <v>355</v>
      </c>
      <c r="B42" t="s">
        <v>147</v>
      </c>
      <c r="C42" t="s">
        <v>157</v>
      </c>
      <c r="D42">
        <v>1</v>
      </c>
      <c r="E42" t="s">
        <v>158</v>
      </c>
      <c r="F42">
        <v>45577</v>
      </c>
      <c r="G42" s="24">
        <v>45577</v>
      </c>
      <c r="I42" t="s">
        <v>150</v>
      </c>
      <c r="L42" t="s">
        <v>151</v>
      </c>
      <c r="M42" t="s">
        <v>129</v>
      </c>
      <c r="N42" t="s">
        <v>152</v>
      </c>
      <c r="O42" t="s">
        <v>228</v>
      </c>
      <c r="P42" t="s">
        <v>187</v>
      </c>
      <c r="Q42" t="s">
        <v>153</v>
      </c>
    </row>
    <row r="43" spans="1:17" ht="15" customHeight="1" x14ac:dyDescent="0.35">
      <c r="A43" t="s">
        <v>356</v>
      </c>
      <c r="B43" t="s">
        <v>146</v>
      </c>
      <c r="C43" t="s">
        <v>155</v>
      </c>
      <c r="D43">
        <v>2</v>
      </c>
      <c r="E43" t="s">
        <v>156</v>
      </c>
      <c r="F43">
        <v>45575</v>
      </c>
      <c r="G43" s="24">
        <v>45575</v>
      </c>
      <c r="I43" t="s">
        <v>150</v>
      </c>
      <c r="L43" t="s">
        <v>151</v>
      </c>
      <c r="M43" t="s">
        <v>128</v>
      </c>
      <c r="N43" t="s">
        <v>152</v>
      </c>
      <c r="O43" t="s">
        <v>202</v>
      </c>
      <c r="P43" t="s">
        <v>161</v>
      </c>
      <c r="Q43" t="s">
        <v>153</v>
      </c>
    </row>
    <row r="44" spans="1:17" ht="15" customHeight="1" x14ac:dyDescent="0.35">
      <c r="A44" t="s">
        <v>357</v>
      </c>
      <c r="B44" t="s">
        <v>154</v>
      </c>
      <c r="C44" t="s">
        <v>155</v>
      </c>
      <c r="D44">
        <v>2</v>
      </c>
      <c r="E44" t="s">
        <v>156</v>
      </c>
      <c r="F44">
        <v>45577</v>
      </c>
      <c r="G44" s="24">
        <v>45577</v>
      </c>
      <c r="I44" t="s">
        <v>150</v>
      </c>
      <c r="L44" t="s">
        <v>151</v>
      </c>
      <c r="M44" t="s">
        <v>135</v>
      </c>
      <c r="N44" t="s">
        <v>152</v>
      </c>
      <c r="O44" t="s">
        <v>237</v>
      </c>
      <c r="P44" t="s">
        <v>198</v>
      </c>
      <c r="Q44" t="s">
        <v>153</v>
      </c>
    </row>
    <row r="45" spans="1:17" ht="15" customHeight="1" x14ac:dyDescent="0.35">
      <c r="A45" t="s">
        <v>358</v>
      </c>
      <c r="B45" t="s">
        <v>146</v>
      </c>
      <c r="C45" t="s">
        <v>155</v>
      </c>
      <c r="D45">
        <v>2</v>
      </c>
      <c r="E45" t="s">
        <v>156</v>
      </c>
      <c r="F45">
        <v>45578</v>
      </c>
      <c r="G45" s="24">
        <v>45578</v>
      </c>
      <c r="I45" t="s">
        <v>150</v>
      </c>
      <c r="L45" t="s">
        <v>151</v>
      </c>
      <c r="M45" t="s">
        <v>133</v>
      </c>
      <c r="N45" t="s">
        <v>152</v>
      </c>
      <c r="O45" t="s">
        <v>239</v>
      </c>
      <c r="P45" t="s">
        <v>239</v>
      </c>
      <c r="Q45" t="s">
        <v>153</v>
      </c>
    </row>
    <row r="46" spans="1:17" ht="15" customHeight="1" x14ac:dyDescent="0.35">
      <c r="A46" t="s">
        <v>359</v>
      </c>
      <c r="B46" t="s">
        <v>278</v>
      </c>
      <c r="C46" t="s">
        <v>157</v>
      </c>
      <c r="D46">
        <v>1</v>
      </c>
      <c r="E46" t="s">
        <v>158</v>
      </c>
      <c r="F46">
        <v>45861</v>
      </c>
      <c r="G46" s="24">
        <v>45861</v>
      </c>
      <c r="I46" t="s">
        <v>150</v>
      </c>
      <c r="L46" t="s">
        <v>151</v>
      </c>
      <c r="M46" t="s">
        <v>272</v>
      </c>
      <c r="N46" t="s">
        <v>152</v>
      </c>
      <c r="O46" t="s">
        <v>309</v>
      </c>
      <c r="P46" t="s">
        <v>280</v>
      </c>
      <c r="Q46" t="s">
        <v>153</v>
      </c>
    </row>
    <row r="47" spans="1:17" ht="15" customHeight="1" x14ac:dyDescent="0.35">
      <c r="A47" t="s">
        <v>359</v>
      </c>
      <c r="B47" t="s">
        <v>278</v>
      </c>
      <c r="C47" t="s">
        <v>157</v>
      </c>
      <c r="D47">
        <v>1</v>
      </c>
      <c r="E47" t="s">
        <v>158</v>
      </c>
      <c r="F47">
        <v>45861</v>
      </c>
      <c r="G47" s="24">
        <v>45861</v>
      </c>
      <c r="I47" t="s">
        <v>150</v>
      </c>
      <c r="L47" t="s">
        <v>151</v>
      </c>
      <c r="M47" t="s">
        <v>272</v>
      </c>
      <c r="N47" t="s">
        <v>152</v>
      </c>
      <c r="O47" t="s">
        <v>310</v>
      </c>
      <c r="P47" t="s">
        <v>281</v>
      </c>
      <c r="Q47" t="s">
        <v>153</v>
      </c>
    </row>
    <row r="48" spans="1:17" ht="15" customHeight="1" x14ac:dyDescent="0.35">
      <c r="A48" t="s">
        <v>360</v>
      </c>
      <c r="B48" t="s">
        <v>278</v>
      </c>
      <c r="C48" t="s">
        <v>157</v>
      </c>
      <c r="D48">
        <v>1</v>
      </c>
      <c r="E48" t="s">
        <v>158</v>
      </c>
      <c r="F48">
        <v>45862</v>
      </c>
      <c r="G48" s="24">
        <v>45862</v>
      </c>
      <c r="I48" t="s">
        <v>150</v>
      </c>
      <c r="L48" t="s">
        <v>151</v>
      </c>
      <c r="M48" t="s">
        <v>272</v>
      </c>
      <c r="N48" t="s">
        <v>152</v>
      </c>
      <c r="O48" t="s">
        <v>309</v>
      </c>
      <c r="P48" t="s">
        <v>280</v>
      </c>
      <c r="Q48" t="s">
        <v>153</v>
      </c>
    </row>
    <row r="49" spans="1:17" ht="15" customHeight="1" x14ac:dyDescent="0.35">
      <c r="A49" t="s">
        <v>360</v>
      </c>
      <c r="B49" t="s">
        <v>278</v>
      </c>
      <c r="C49" t="s">
        <v>157</v>
      </c>
      <c r="D49">
        <v>1</v>
      </c>
      <c r="E49" t="s">
        <v>158</v>
      </c>
      <c r="F49">
        <v>45862</v>
      </c>
      <c r="G49" s="24">
        <v>45862</v>
      </c>
      <c r="I49" t="s">
        <v>150</v>
      </c>
      <c r="L49" t="s">
        <v>151</v>
      </c>
      <c r="M49" t="s">
        <v>272</v>
      </c>
      <c r="N49" t="s">
        <v>152</v>
      </c>
      <c r="O49" t="s">
        <v>310</v>
      </c>
      <c r="P49" t="s">
        <v>281</v>
      </c>
      <c r="Q49" t="s">
        <v>153</v>
      </c>
    </row>
    <row r="50" spans="1:17" ht="15" customHeight="1" x14ac:dyDescent="0.35">
      <c r="A50" t="s">
        <v>361</v>
      </c>
      <c r="B50" t="s">
        <v>278</v>
      </c>
      <c r="C50" t="s">
        <v>157</v>
      </c>
      <c r="D50">
        <v>1</v>
      </c>
      <c r="E50" t="s">
        <v>158</v>
      </c>
      <c r="F50">
        <v>45863</v>
      </c>
      <c r="G50" s="24">
        <v>45863</v>
      </c>
      <c r="I50" t="s">
        <v>150</v>
      </c>
      <c r="L50" t="s">
        <v>151</v>
      </c>
      <c r="M50" t="s">
        <v>272</v>
      </c>
      <c r="N50" t="s">
        <v>152</v>
      </c>
      <c r="O50" t="s">
        <v>309</v>
      </c>
      <c r="P50" t="s">
        <v>280</v>
      </c>
      <c r="Q50" t="s">
        <v>153</v>
      </c>
    </row>
    <row r="51" spans="1:17" ht="15" customHeight="1" x14ac:dyDescent="0.35">
      <c r="A51" t="s">
        <v>362</v>
      </c>
      <c r="B51" t="s">
        <v>278</v>
      </c>
      <c r="C51" t="s">
        <v>157</v>
      </c>
      <c r="D51">
        <v>1</v>
      </c>
      <c r="E51" t="s">
        <v>158</v>
      </c>
      <c r="F51">
        <v>45864</v>
      </c>
      <c r="G51" s="24">
        <v>45864</v>
      </c>
      <c r="I51" t="s">
        <v>150</v>
      </c>
      <c r="L51" t="s">
        <v>151</v>
      </c>
      <c r="M51" t="s">
        <v>272</v>
      </c>
      <c r="N51" t="s">
        <v>152</v>
      </c>
      <c r="O51" t="s">
        <v>309</v>
      </c>
      <c r="P51" t="s">
        <v>280</v>
      </c>
      <c r="Q51" t="s">
        <v>153</v>
      </c>
    </row>
    <row r="52" spans="1:17" ht="15" customHeight="1" x14ac:dyDescent="0.35">
      <c r="A52" t="s">
        <v>363</v>
      </c>
      <c r="B52" t="s">
        <v>278</v>
      </c>
      <c r="C52" t="s">
        <v>157</v>
      </c>
      <c r="D52">
        <v>1</v>
      </c>
      <c r="E52" t="s">
        <v>158</v>
      </c>
      <c r="F52">
        <v>45865</v>
      </c>
      <c r="G52" s="24">
        <v>45865</v>
      </c>
      <c r="I52" t="s">
        <v>150</v>
      </c>
      <c r="L52" t="s">
        <v>151</v>
      </c>
      <c r="M52" t="s">
        <v>272</v>
      </c>
      <c r="N52" t="s">
        <v>152</v>
      </c>
      <c r="O52" t="s">
        <v>309</v>
      </c>
      <c r="P52" t="s">
        <v>280</v>
      </c>
      <c r="Q52" t="s">
        <v>153</v>
      </c>
    </row>
    <row r="53" spans="1:17" ht="15" customHeight="1" x14ac:dyDescent="0.35">
      <c r="A53" t="s">
        <v>363</v>
      </c>
      <c r="B53" t="s">
        <v>278</v>
      </c>
      <c r="C53" t="s">
        <v>157</v>
      </c>
      <c r="D53">
        <v>1</v>
      </c>
      <c r="E53" t="s">
        <v>158</v>
      </c>
      <c r="F53">
        <v>45865</v>
      </c>
      <c r="G53" s="24">
        <v>45865</v>
      </c>
      <c r="I53" t="s">
        <v>150</v>
      </c>
      <c r="L53" t="s">
        <v>151</v>
      </c>
      <c r="M53" t="s">
        <v>272</v>
      </c>
      <c r="N53" t="s">
        <v>152</v>
      </c>
      <c r="O53" t="s">
        <v>310</v>
      </c>
      <c r="P53" t="s">
        <v>281</v>
      </c>
      <c r="Q53" t="s">
        <v>153</v>
      </c>
    </row>
    <row r="54" spans="1:17" ht="15" customHeight="1" x14ac:dyDescent="0.35">
      <c r="A54" t="s">
        <v>364</v>
      </c>
      <c r="B54" t="s">
        <v>278</v>
      </c>
      <c r="C54" t="s">
        <v>157</v>
      </c>
      <c r="D54">
        <v>1</v>
      </c>
      <c r="E54" t="s">
        <v>158</v>
      </c>
      <c r="F54">
        <v>45874</v>
      </c>
      <c r="G54" s="24">
        <v>45874</v>
      </c>
      <c r="I54" t="s">
        <v>150</v>
      </c>
      <c r="L54" t="s">
        <v>151</v>
      </c>
      <c r="M54" t="s">
        <v>272</v>
      </c>
      <c r="N54" t="s">
        <v>152</v>
      </c>
      <c r="O54" t="s">
        <v>310</v>
      </c>
      <c r="P54" t="s">
        <v>281</v>
      </c>
      <c r="Q54" t="s">
        <v>153</v>
      </c>
    </row>
    <row r="55" spans="1:17" ht="15" customHeight="1" x14ac:dyDescent="0.35">
      <c r="A55" t="s">
        <v>365</v>
      </c>
      <c r="B55" t="s">
        <v>278</v>
      </c>
      <c r="C55" t="s">
        <v>157</v>
      </c>
      <c r="D55">
        <v>1</v>
      </c>
      <c r="E55" t="s">
        <v>158</v>
      </c>
      <c r="F55">
        <v>45876</v>
      </c>
      <c r="G55" s="24">
        <v>45876</v>
      </c>
      <c r="I55" t="s">
        <v>150</v>
      </c>
      <c r="L55" t="s">
        <v>151</v>
      </c>
      <c r="M55" t="s">
        <v>272</v>
      </c>
      <c r="N55" t="s">
        <v>152</v>
      </c>
      <c r="O55" t="s">
        <v>310</v>
      </c>
      <c r="P55" t="s">
        <v>281</v>
      </c>
      <c r="Q55" t="s">
        <v>153</v>
      </c>
    </row>
    <row r="56" spans="1:17" ht="15" customHeight="1" x14ac:dyDescent="0.35">
      <c r="A56" t="s">
        <v>366</v>
      </c>
      <c r="B56" t="s">
        <v>278</v>
      </c>
      <c r="C56" t="s">
        <v>157</v>
      </c>
      <c r="D56">
        <v>1</v>
      </c>
      <c r="E56" t="s">
        <v>158</v>
      </c>
      <c r="F56">
        <v>45877</v>
      </c>
      <c r="G56" s="24">
        <v>45877</v>
      </c>
      <c r="I56" t="s">
        <v>150</v>
      </c>
      <c r="L56" t="s">
        <v>151</v>
      </c>
      <c r="M56" t="s">
        <v>272</v>
      </c>
      <c r="N56" t="s">
        <v>152</v>
      </c>
      <c r="O56" t="s">
        <v>309</v>
      </c>
      <c r="P56" t="s">
        <v>280</v>
      </c>
      <c r="Q56" t="s">
        <v>153</v>
      </c>
    </row>
    <row r="57" spans="1:17" ht="15" customHeight="1" x14ac:dyDescent="0.35">
      <c r="A57" t="s">
        <v>367</v>
      </c>
      <c r="B57" t="s">
        <v>278</v>
      </c>
      <c r="C57" t="s">
        <v>157</v>
      </c>
      <c r="D57">
        <v>1</v>
      </c>
      <c r="E57" t="s">
        <v>158</v>
      </c>
      <c r="F57">
        <v>45879</v>
      </c>
      <c r="G57" s="24">
        <v>45879</v>
      </c>
      <c r="I57" t="s">
        <v>150</v>
      </c>
      <c r="L57" t="s">
        <v>151</v>
      </c>
      <c r="M57" t="s">
        <v>272</v>
      </c>
      <c r="N57" t="s">
        <v>152</v>
      </c>
      <c r="O57" t="s">
        <v>309</v>
      </c>
      <c r="P57" t="s">
        <v>280</v>
      </c>
      <c r="Q57" t="s">
        <v>153</v>
      </c>
    </row>
    <row r="58" spans="1:17" ht="15" customHeight="1" x14ac:dyDescent="0.35">
      <c r="A58" t="s">
        <v>367</v>
      </c>
      <c r="B58" t="s">
        <v>278</v>
      </c>
      <c r="C58" t="s">
        <v>157</v>
      </c>
      <c r="D58">
        <v>1</v>
      </c>
      <c r="E58" t="s">
        <v>158</v>
      </c>
      <c r="F58">
        <v>45879</v>
      </c>
      <c r="G58" s="24">
        <v>45879</v>
      </c>
      <c r="I58" t="s">
        <v>150</v>
      </c>
      <c r="L58" t="s">
        <v>151</v>
      </c>
      <c r="M58" t="s">
        <v>272</v>
      </c>
      <c r="N58" t="s">
        <v>152</v>
      </c>
      <c r="O58" t="s">
        <v>310</v>
      </c>
      <c r="P58" t="s">
        <v>281</v>
      </c>
      <c r="Q58" t="s">
        <v>153</v>
      </c>
    </row>
    <row r="59" spans="1:17" ht="15" customHeight="1" x14ac:dyDescent="0.35">
      <c r="A59" t="s">
        <v>368</v>
      </c>
      <c r="B59" t="s">
        <v>279</v>
      </c>
      <c r="C59" t="s">
        <v>155</v>
      </c>
      <c r="D59">
        <v>2</v>
      </c>
      <c r="E59" t="s">
        <v>156</v>
      </c>
      <c r="F59">
        <v>45884</v>
      </c>
      <c r="G59" s="24">
        <v>45884</v>
      </c>
      <c r="I59" t="s">
        <v>150</v>
      </c>
      <c r="L59" t="s">
        <v>151</v>
      </c>
      <c r="M59" t="s">
        <v>272</v>
      </c>
      <c r="N59" t="s">
        <v>152</v>
      </c>
      <c r="O59" t="s">
        <v>326</v>
      </c>
      <c r="P59" t="s">
        <v>298</v>
      </c>
      <c r="Q59" t="s">
        <v>153</v>
      </c>
    </row>
    <row r="60" spans="1:17" ht="15" customHeight="1" x14ac:dyDescent="0.35">
      <c r="A60" t="s">
        <v>368</v>
      </c>
      <c r="B60" t="s">
        <v>279</v>
      </c>
      <c r="C60" t="s">
        <v>155</v>
      </c>
      <c r="D60">
        <v>2</v>
      </c>
      <c r="E60" t="s">
        <v>156</v>
      </c>
      <c r="F60">
        <v>45884</v>
      </c>
      <c r="G60" s="24">
        <v>45884</v>
      </c>
      <c r="I60" t="s">
        <v>150</v>
      </c>
      <c r="L60" t="s">
        <v>151</v>
      </c>
      <c r="M60" t="s">
        <v>272</v>
      </c>
      <c r="N60" t="s">
        <v>152</v>
      </c>
      <c r="O60" t="s">
        <v>329</v>
      </c>
      <c r="P60" t="s">
        <v>300</v>
      </c>
      <c r="Q60" t="s">
        <v>153</v>
      </c>
    </row>
    <row r="61" spans="1:17" ht="15" customHeight="1" x14ac:dyDescent="0.35">
      <c r="A61" t="s">
        <v>368</v>
      </c>
      <c r="B61" t="s">
        <v>279</v>
      </c>
      <c r="C61" t="s">
        <v>155</v>
      </c>
      <c r="D61">
        <v>2</v>
      </c>
      <c r="E61" t="s">
        <v>156</v>
      </c>
      <c r="F61">
        <v>45884</v>
      </c>
      <c r="G61" s="24">
        <v>45884</v>
      </c>
      <c r="I61" t="s">
        <v>150</v>
      </c>
      <c r="L61" t="s">
        <v>151</v>
      </c>
      <c r="M61" t="s">
        <v>272</v>
      </c>
      <c r="N61" t="s">
        <v>152</v>
      </c>
      <c r="O61" t="s">
        <v>325</v>
      </c>
      <c r="P61" t="s">
        <v>297</v>
      </c>
      <c r="Q61" t="s">
        <v>153</v>
      </c>
    </row>
    <row r="62" spans="1:17" ht="15" customHeight="1" x14ac:dyDescent="0.35">
      <c r="A62" t="s">
        <v>368</v>
      </c>
      <c r="B62" t="s">
        <v>279</v>
      </c>
      <c r="C62" t="s">
        <v>155</v>
      </c>
      <c r="D62">
        <v>2</v>
      </c>
      <c r="E62" t="s">
        <v>156</v>
      </c>
      <c r="F62">
        <v>45884</v>
      </c>
      <c r="G62" s="24">
        <v>45884</v>
      </c>
      <c r="I62" t="s">
        <v>150</v>
      </c>
      <c r="L62" t="s">
        <v>151</v>
      </c>
      <c r="M62" t="s">
        <v>272</v>
      </c>
      <c r="N62" t="s">
        <v>152</v>
      </c>
      <c r="O62" t="s">
        <v>330</v>
      </c>
      <c r="P62" t="s">
        <v>301</v>
      </c>
      <c r="Q62" t="s">
        <v>153</v>
      </c>
    </row>
    <row r="63" spans="1:17" ht="15" customHeight="1" x14ac:dyDescent="0.35">
      <c r="A63" t="s">
        <v>369</v>
      </c>
      <c r="B63" t="s">
        <v>278</v>
      </c>
      <c r="C63" t="s">
        <v>155</v>
      </c>
      <c r="D63">
        <v>2</v>
      </c>
      <c r="E63" t="s">
        <v>156</v>
      </c>
      <c r="F63">
        <v>45861</v>
      </c>
      <c r="G63" s="24">
        <v>45861</v>
      </c>
      <c r="I63" t="s">
        <v>150</v>
      </c>
      <c r="L63" t="s">
        <v>151</v>
      </c>
      <c r="M63" t="s">
        <v>274</v>
      </c>
      <c r="N63" t="s">
        <v>152</v>
      </c>
      <c r="O63" t="s">
        <v>312</v>
      </c>
      <c r="P63" t="s">
        <v>283</v>
      </c>
      <c r="Q63" t="s">
        <v>153</v>
      </c>
    </row>
    <row r="64" spans="1:17" ht="15" customHeight="1" x14ac:dyDescent="0.35">
      <c r="A64" t="s">
        <v>370</v>
      </c>
      <c r="B64" t="s">
        <v>278</v>
      </c>
      <c r="C64" t="s">
        <v>155</v>
      </c>
      <c r="D64">
        <v>2</v>
      </c>
      <c r="E64" t="s">
        <v>156</v>
      </c>
      <c r="F64">
        <v>45862</v>
      </c>
      <c r="G64" s="24">
        <v>45862</v>
      </c>
      <c r="I64" t="s">
        <v>150</v>
      </c>
      <c r="L64" t="s">
        <v>151</v>
      </c>
      <c r="M64" t="s">
        <v>274</v>
      </c>
      <c r="N64" t="s">
        <v>152</v>
      </c>
      <c r="O64" t="s">
        <v>312</v>
      </c>
      <c r="P64" t="s">
        <v>283</v>
      </c>
      <c r="Q64" t="s">
        <v>153</v>
      </c>
    </row>
    <row r="65" spans="1:17" ht="15" customHeight="1" x14ac:dyDescent="0.35">
      <c r="A65" t="s">
        <v>371</v>
      </c>
      <c r="B65" t="s">
        <v>278</v>
      </c>
      <c r="C65" t="s">
        <v>155</v>
      </c>
      <c r="D65">
        <v>2</v>
      </c>
      <c r="E65" t="s">
        <v>156</v>
      </c>
      <c r="F65">
        <v>45863</v>
      </c>
      <c r="G65" s="24">
        <v>45863</v>
      </c>
      <c r="I65" t="s">
        <v>150</v>
      </c>
      <c r="L65" t="s">
        <v>151</v>
      </c>
      <c r="M65" t="s">
        <v>274</v>
      </c>
      <c r="N65" t="s">
        <v>152</v>
      </c>
      <c r="O65" t="s">
        <v>312</v>
      </c>
      <c r="P65" t="s">
        <v>283</v>
      </c>
      <c r="Q65" t="s">
        <v>153</v>
      </c>
    </row>
    <row r="66" spans="1:17" ht="15" customHeight="1" x14ac:dyDescent="0.35">
      <c r="A66" t="s">
        <v>372</v>
      </c>
      <c r="B66" t="s">
        <v>278</v>
      </c>
      <c r="C66" t="s">
        <v>155</v>
      </c>
      <c r="D66">
        <v>2</v>
      </c>
      <c r="E66" t="s">
        <v>156</v>
      </c>
      <c r="F66">
        <v>45865</v>
      </c>
      <c r="G66" s="24">
        <v>45865</v>
      </c>
      <c r="I66" t="s">
        <v>150</v>
      </c>
      <c r="L66" t="s">
        <v>151</v>
      </c>
      <c r="M66" t="s">
        <v>274</v>
      </c>
      <c r="N66" t="s">
        <v>152</v>
      </c>
      <c r="O66" t="s">
        <v>312</v>
      </c>
      <c r="P66" t="s">
        <v>283</v>
      </c>
      <c r="Q66" t="s">
        <v>153</v>
      </c>
    </row>
    <row r="67" spans="1:17" ht="15" customHeight="1" x14ac:dyDescent="0.35">
      <c r="A67" t="s">
        <v>373</v>
      </c>
      <c r="B67" t="s">
        <v>278</v>
      </c>
      <c r="C67" t="s">
        <v>155</v>
      </c>
      <c r="D67">
        <v>2</v>
      </c>
      <c r="E67" t="s">
        <v>156</v>
      </c>
      <c r="F67">
        <v>45869</v>
      </c>
      <c r="G67" s="24">
        <v>45869</v>
      </c>
      <c r="I67" t="s">
        <v>150</v>
      </c>
      <c r="L67" t="s">
        <v>151</v>
      </c>
      <c r="M67" t="s">
        <v>274</v>
      </c>
      <c r="N67" t="s">
        <v>152</v>
      </c>
      <c r="O67" t="s">
        <v>312</v>
      </c>
      <c r="P67" t="s">
        <v>283</v>
      </c>
      <c r="Q67" t="s">
        <v>153</v>
      </c>
    </row>
    <row r="68" spans="1:17" ht="15" customHeight="1" x14ac:dyDescent="0.35">
      <c r="A68" t="s">
        <v>374</v>
      </c>
      <c r="B68" t="s">
        <v>278</v>
      </c>
      <c r="C68" t="s">
        <v>155</v>
      </c>
      <c r="D68">
        <v>2</v>
      </c>
      <c r="E68" t="s">
        <v>156</v>
      </c>
      <c r="F68">
        <v>45872</v>
      </c>
      <c r="G68" s="24">
        <v>45872</v>
      </c>
      <c r="I68" t="s">
        <v>150</v>
      </c>
      <c r="L68" t="s">
        <v>151</v>
      </c>
      <c r="M68" t="s">
        <v>274</v>
      </c>
      <c r="N68" t="s">
        <v>152</v>
      </c>
      <c r="O68" t="s">
        <v>312</v>
      </c>
      <c r="P68" t="s">
        <v>283</v>
      </c>
      <c r="Q68" t="s">
        <v>153</v>
      </c>
    </row>
    <row r="69" spans="1:17" ht="15" customHeight="1" x14ac:dyDescent="0.35">
      <c r="A69" t="s">
        <v>375</v>
      </c>
      <c r="B69" t="s">
        <v>278</v>
      </c>
      <c r="C69" t="s">
        <v>157</v>
      </c>
      <c r="D69">
        <v>1</v>
      </c>
      <c r="E69" t="s">
        <v>158</v>
      </c>
      <c r="F69">
        <v>45874</v>
      </c>
      <c r="G69" s="24">
        <v>45874</v>
      </c>
      <c r="I69" t="s">
        <v>150</v>
      </c>
      <c r="L69" t="s">
        <v>151</v>
      </c>
      <c r="M69" t="s">
        <v>274</v>
      </c>
      <c r="N69" t="s">
        <v>152</v>
      </c>
      <c r="O69" t="s">
        <v>312</v>
      </c>
      <c r="P69" t="s">
        <v>283</v>
      </c>
      <c r="Q69" t="s">
        <v>153</v>
      </c>
    </row>
    <row r="70" spans="1:17" ht="15" customHeight="1" x14ac:dyDescent="0.35">
      <c r="A70" t="s">
        <v>376</v>
      </c>
      <c r="B70" t="s">
        <v>278</v>
      </c>
      <c r="C70" t="s">
        <v>155</v>
      </c>
      <c r="D70">
        <v>2</v>
      </c>
      <c r="E70" t="s">
        <v>156</v>
      </c>
      <c r="F70">
        <v>45877</v>
      </c>
      <c r="G70" s="24">
        <v>45877</v>
      </c>
      <c r="I70" t="s">
        <v>150</v>
      </c>
      <c r="L70" t="s">
        <v>151</v>
      </c>
      <c r="M70" t="s">
        <v>274</v>
      </c>
      <c r="N70" t="s">
        <v>152</v>
      </c>
      <c r="O70" t="s">
        <v>312</v>
      </c>
      <c r="P70" t="s">
        <v>283</v>
      </c>
      <c r="Q70" t="s">
        <v>153</v>
      </c>
    </row>
    <row r="71" spans="1:17" ht="15" customHeight="1" x14ac:dyDescent="0.35">
      <c r="A71" t="s">
        <v>377</v>
      </c>
      <c r="B71" t="s">
        <v>279</v>
      </c>
      <c r="C71" t="s">
        <v>155</v>
      </c>
      <c r="D71">
        <v>2</v>
      </c>
      <c r="E71" t="s">
        <v>156</v>
      </c>
      <c r="F71">
        <v>45882</v>
      </c>
      <c r="G71" s="24">
        <v>45882</v>
      </c>
      <c r="I71" t="s">
        <v>150</v>
      </c>
      <c r="L71" t="s">
        <v>151</v>
      </c>
      <c r="M71" t="s">
        <v>274</v>
      </c>
      <c r="N71" t="s">
        <v>152</v>
      </c>
      <c r="O71" t="s">
        <v>324</v>
      </c>
      <c r="P71" t="s">
        <v>295</v>
      </c>
      <c r="Q71" t="s">
        <v>153</v>
      </c>
    </row>
    <row r="72" spans="1:17" ht="15" customHeight="1" x14ac:dyDescent="0.35">
      <c r="A72" t="s">
        <v>377</v>
      </c>
      <c r="B72" t="s">
        <v>279</v>
      </c>
      <c r="C72" t="s">
        <v>155</v>
      </c>
      <c r="D72">
        <v>2</v>
      </c>
      <c r="E72" t="s">
        <v>156</v>
      </c>
      <c r="F72">
        <v>45882</v>
      </c>
      <c r="G72" s="24">
        <v>45882</v>
      </c>
      <c r="I72" t="s">
        <v>150</v>
      </c>
      <c r="L72" t="s">
        <v>151</v>
      </c>
      <c r="M72" t="s">
        <v>274</v>
      </c>
      <c r="N72" t="s">
        <v>152</v>
      </c>
      <c r="O72" t="s">
        <v>320</v>
      </c>
      <c r="P72" t="s">
        <v>291</v>
      </c>
      <c r="Q72" t="s">
        <v>153</v>
      </c>
    </row>
    <row r="73" spans="1:17" ht="15" customHeight="1" x14ac:dyDescent="0.35">
      <c r="A73" t="s">
        <v>377</v>
      </c>
      <c r="B73" t="s">
        <v>279</v>
      </c>
      <c r="C73" t="s">
        <v>155</v>
      </c>
      <c r="D73">
        <v>2</v>
      </c>
      <c r="E73" t="s">
        <v>156</v>
      </c>
      <c r="F73">
        <v>45882</v>
      </c>
      <c r="G73" s="24">
        <v>45882</v>
      </c>
      <c r="I73" t="s">
        <v>150</v>
      </c>
      <c r="L73" t="s">
        <v>151</v>
      </c>
      <c r="M73" t="s">
        <v>274</v>
      </c>
      <c r="N73" t="s">
        <v>152</v>
      </c>
      <c r="O73" t="s">
        <v>319</v>
      </c>
      <c r="P73" t="s">
        <v>290</v>
      </c>
      <c r="Q73" t="s">
        <v>153</v>
      </c>
    </row>
    <row r="74" spans="1:17" ht="15" customHeight="1" x14ac:dyDescent="0.35">
      <c r="A74" t="s">
        <v>377</v>
      </c>
      <c r="B74" t="s">
        <v>279</v>
      </c>
      <c r="C74" t="s">
        <v>155</v>
      </c>
      <c r="D74">
        <v>2</v>
      </c>
      <c r="E74" t="s">
        <v>156</v>
      </c>
      <c r="F74">
        <v>45882</v>
      </c>
      <c r="G74" s="24">
        <v>45882</v>
      </c>
      <c r="I74" t="s">
        <v>150</v>
      </c>
      <c r="L74" t="s">
        <v>151</v>
      </c>
      <c r="M74" t="s">
        <v>274</v>
      </c>
      <c r="N74" t="s">
        <v>152</v>
      </c>
      <c r="O74" t="s">
        <v>319</v>
      </c>
      <c r="P74" t="s">
        <v>296</v>
      </c>
      <c r="Q74" t="s">
        <v>153</v>
      </c>
    </row>
    <row r="75" spans="1:17" ht="15" customHeight="1" x14ac:dyDescent="0.35">
      <c r="A75" t="s">
        <v>377</v>
      </c>
      <c r="B75" t="s">
        <v>279</v>
      </c>
      <c r="C75" t="s">
        <v>155</v>
      </c>
      <c r="D75">
        <v>2</v>
      </c>
      <c r="E75" t="s">
        <v>156</v>
      </c>
      <c r="F75">
        <v>45882</v>
      </c>
      <c r="G75" s="24">
        <v>45882</v>
      </c>
      <c r="I75" t="s">
        <v>150</v>
      </c>
      <c r="L75" t="s">
        <v>151</v>
      </c>
      <c r="M75" t="s">
        <v>274</v>
      </c>
      <c r="N75" t="s">
        <v>152</v>
      </c>
      <c r="O75" t="s">
        <v>322</v>
      </c>
      <c r="P75" t="s">
        <v>293</v>
      </c>
      <c r="Q75" t="s">
        <v>153</v>
      </c>
    </row>
    <row r="76" spans="1:17" ht="15" customHeight="1" x14ac:dyDescent="0.35">
      <c r="A76" t="s">
        <v>377</v>
      </c>
      <c r="B76" t="s">
        <v>279</v>
      </c>
      <c r="C76" t="s">
        <v>155</v>
      </c>
      <c r="D76">
        <v>2</v>
      </c>
      <c r="E76" t="s">
        <v>156</v>
      </c>
      <c r="F76">
        <v>45882</v>
      </c>
      <c r="G76" s="24">
        <v>45882</v>
      </c>
      <c r="I76" t="s">
        <v>150</v>
      </c>
      <c r="L76" t="s">
        <v>151</v>
      </c>
      <c r="M76" t="s">
        <v>274</v>
      </c>
      <c r="N76" t="s">
        <v>152</v>
      </c>
      <c r="O76" t="s">
        <v>323</v>
      </c>
      <c r="P76" t="s">
        <v>294</v>
      </c>
      <c r="Q76" t="s">
        <v>153</v>
      </c>
    </row>
    <row r="77" spans="1:17" ht="15" customHeight="1" x14ac:dyDescent="0.35">
      <c r="A77" t="s">
        <v>377</v>
      </c>
      <c r="B77" t="s">
        <v>279</v>
      </c>
      <c r="C77" t="s">
        <v>155</v>
      </c>
      <c r="D77">
        <v>2</v>
      </c>
      <c r="E77" t="s">
        <v>156</v>
      </c>
      <c r="F77">
        <v>45882</v>
      </c>
      <c r="G77" s="24">
        <v>45882</v>
      </c>
      <c r="I77" t="s">
        <v>150</v>
      </c>
      <c r="L77" t="s">
        <v>151</v>
      </c>
      <c r="M77" t="s">
        <v>274</v>
      </c>
      <c r="N77" t="s">
        <v>152</v>
      </c>
      <c r="O77" t="s">
        <v>328</v>
      </c>
      <c r="P77" t="s">
        <v>283</v>
      </c>
      <c r="Q77" t="s">
        <v>153</v>
      </c>
    </row>
    <row r="78" spans="1:17" ht="15" customHeight="1" x14ac:dyDescent="0.35">
      <c r="A78" t="s">
        <v>377</v>
      </c>
      <c r="B78" t="s">
        <v>279</v>
      </c>
      <c r="C78" t="s">
        <v>155</v>
      </c>
      <c r="D78">
        <v>2</v>
      </c>
      <c r="E78" t="s">
        <v>156</v>
      </c>
      <c r="F78">
        <v>45882</v>
      </c>
      <c r="G78" s="24">
        <v>45882</v>
      </c>
      <c r="I78" t="s">
        <v>150</v>
      </c>
      <c r="L78" t="s">
        <v>151</v>
      </c>
      <c r="M78" t="s">
        <v>274</v>
      </c>
      <c r="N78" t="s">
        <v>152</v>
      </c>
      <c r="O78" t="s">
        <v>321</v>
      </c>
      <c r="P78" t="s">
        <v>292</v>
      </c>
      <c r="Q78" t="s">
        <v>153</v>
      </c>
    </row>
    <row r="79" spans="1:17" ht="15" customHeight="1" x14ac:dyDescent="0.35">
      <c r="A79" t="s">
        <v>378</v>
      </c>
      <c r="B79" t="s">
        <v>279</v>
      </c>
      <c r="C79" t="s">
        <v>155</v>
      </c>
      <c r="D79">
        <v>2</v>
      </c>
      <c r="E79" t="s">
        <v>156</v>
      </c>
      <c r="F79">
        <v>45859</v>
      </c>
      <c r="G79" s="24">
        <v>45859</v>
      </c>
      <c r="I79" t="s">
        <v>150</v>
      </c>
      <c r="L79" t="s">
        <v>151</v>
      </c>
      <c r="M79" t="s">
        <v>273</v>
      </c>
      <c r="N79" t="s">
        <v>152</v>
      </c>
      <c r="O79" t="s">
        <v>333</v>
      </c>
      <c r="P79" t="s">
        <v>304</v>
      </c>
      <c r="Q79" t="s">
        <v>153</v>
      </c>
    </row>
    <row r="80" spans="1:17" ht="15" customHeight="1" x14ac:dyDescent="0.35">
      <c r="A80" t="s">
        <v>379</v>
      </c>
      <c r="B80" t="s">
        <v>146</v>
      </c>
      <c r="C80" t="s">
        <v>155</v>
      </c>
      <c r="D80">
        <v>2</v>
      </c>
      <c r="E80" t="s">
        <v>156</v>
      </c>
      <c r="F80">
        <v>45860</v>
      </c>
      <c r="G80" s="24">
        <v>45860</v>
      </c>
      <c r="I80" t="s">
        <v>150</v>
      </c>
      <c r="L80" t="s">
        <v>151</v>
      </c>
      <c r="M80" t="s">
        <v>273</v>
      </c>
      <c r="N80" t="s">
        <v>152</v>
      </c>
      <c r="O80" t="s">
        <v>337</v>
      </c>
      <c r="P80" t="s">
        <v>308</v>
      </c>
      <c r="Q80" t="s">
        <v>153</v>
      </c>
    </row>
    <row r="81" spans="1:17" ht="15" customHeight="1" x14ac:dyDescent="0.35">
      <c r="A81" t="s">
        <v>380</v>
      </c>
      <c r="B81" t="s">
        <v>278</v>
      </c>
      <c r="C81" t="s">
        <v>157</v>
      </c>
      <c r="D81">
        <v>1</v>
      </c>
      <c r="E81" t="s">
        <v>158</v>
      </c>
      <c r="F81">
        <v>45861</v>
      </c>
      <c r="G81" s="24">
        <v>45861</v>
      </c>
      <c r="I81" t="s">
        <v>150</v>
      </c>
      <c r="L81" t="s">
        <v>151</v>
      </c>
      <c r="M81" t="s">
        <v>273</v>
      </c>
      <c r="N81" t="s">
        <v>152</v>
      </c>
      <c r="O81" t="s">
        <v>313</v>
      </c>
      <c r="P81" t="s">
        <v>284</v>
      </c>
      <c r="Q81" t="s">
        <v>153</v>
      </c>
    </row>
    <row r="82" spans="1:17" ht="15" customHeight="1" x14ac:dyDescent="0.35">
      <c r="A82" t="s">
        <v>381</v>
      </c>
      <c r="B82" t="s">
        <v>278</v>
      </c>
      <c r="C82" t="s">
        <v>157</v>
      </c>
      <c r="D82">
        <v>1</v>
      </c>
      <c r="E82" t="s">
        <v>158</v>
      </c>
      <c r="F82">
        <v>45862</v>
      </c>
      <c r="G82" s="24">
        <v>45862</v>
      </c>
      <c r="I82" t="s">
        <v>150</v>
      </c>
      <c r="L82" t="s">
        <v>151</v>
      </c>
      <c r="M82" t="s">
        <v>273</v>
      </c>
      <c r="N82" t="s">
        <v>152</v>
      </c>
      <c r="O82" t="s">
        <v>313</v>
      </c>
      <c r="P82" t="s">
        <v>284</v>
      </c>
      <c r="Q82" t="s">
        <v>153</v>
      </c>
    </row>
    <row r="83" spans="1:17" ht="15" customHeight="1" x14ac:dyDescent="0.35">
      <c r="A83" t="s">
        <v>382</v>
      </c>
      <c r="B83" t="s">
        <v>278</v>
      </c>
      <c r="C83" t="s">
        <v>155</v>
      </c>
      <c r="D83">
        <v>2</v>
      </c>
      <c r="E83" t="s">
        <v>156</v>
      </c>
      <c r="F83">
        <v>45863</v>
      </c>
      <c r="G83" s="24">
        <v>45863</v>
      </c>
      <c r="I83" t="s">
        <v>150</v>
      </c>
      <c r="L83" t="s">
        <v>151</v>
      </c>
      <c r="M83" t="s">
        <v>273</v>
      </c>
      <c r="N83" t="s">
        <v>152</v>
      </c>
      <c r="O83" t="s">
        <v>313</v>
      </c>
      <c r="P83" t="s">
        <v>284</v>
      </c>
      <c r="Q83" t="s">
        <v>153</v>
      </c>
    </row>
    <row r="84" spans="1:17" ht="15" customHeight="1" x14ac:dyDescent="0.35">
      <c r="A84" t="s">
        <v>382</v>
      </c>
      <c r="B84" t="s">
        <v>278</v>
      </c>
      <c r="C84" t="s">
        <v>157</v>
      </c>
      <c r="D84">
        <v>1</v>
      </c>
      <c r="E84" t="s">
        <v>158</v>
      </c>
      <c r="F84">
        <v>45863</v>
      </c>
      <c r="G84" s="24">
        <v>45863</v>
      </c>
      <c r="I84" t="s">
        <v>150</v>
      </c>
      <c r="L84" t="s">
        <v>151</v>
      </c>
      <c r="M84" t="s">
        <v>273</v>
      </c>
      <c r="N84" t="s">
        <v>152</v>
      </c>
      <c r="O84" t="s">
        <v>311</v>
      </c>
      <c r="P84" t="s">
        <v>282</v>
      </c>
      <c r="Q84" t="s">
        <v>153</v>
      </c>
    </row>
    <row r="85" spans="1:17" ht="15" customHeight="1" x14ac:dyDescent="0.35">
      <c r="A85" t="s">
        <v>382</v>
      </c>
      <c r="B85" t="s">
        <v>278</v>
      </c>
      <c r="C85" t="s">
        <v>157</v>
      </c>
      <c r="D85">
        <v>1</v>
      </c>
      <c r="E85" t="s">
        <v>158</v>
      </c>
      <c r="F85">
        <v>45863</v>
      </c>
      <c r="G85" s="24">
        <v>45863</v>
      </c>
      <c r="I85" t="s">
        <v>150</v>
      </c>
      <c r="L85" t="s">
        <v>151</v>
      </c>
      <c r="M85" t="s">
        <v>273</v>
      </c>
      <c r="N85" t="s">
        <v>152</v>
      </c>
      <c r="O85" t="s">
        <v>313</v>
      </c>
      <c r="P85" t="s">
        <v>284</v>
      </c>
      <c r="Q85" t="s">
        <v>153</v>
      </c>
    </row>
    <row r="86" spans="1:17" ht="15" customHeight="1" x14ac:dyDescent="0.35">
      <c r="A86" t="s">
        <v>383</v>
      </c>
      <c r="B86" t="s">
        <v>278</v>
      </c>
      <c r="C86" t="s">
        <v>155</v>
      </c>
      <c r="D86">
        <v>2</v>
      </c>
      <c r="E86" t="s">
        <v>156</v>
      </c>
      <c r="F86">
        <v>45864</v>
      </c>
      <c r="G86" s="24">
        <v>45864</v>
      </c>
      <c r="I86" t="s">
        <v>150</v>
      </c>
      <c r="L86" t="s">
        <v>151</v>
      </c>
      <c r="M86" t="s">
        <v>273</v>
      </c>
      <c r="N86" t="s">
        <v>152</v>
      </c>
      <c r="O86" t="s">
        <v>313</v>
      </c>
      <c r="P86" t="s">
        <v>284</v>
      </c>
      <c r="Q86" t="s">
        <v>153</v>
      </c>
    </row>
    <row r="87" spans="1:17" ht="15" customHeight="1" x14ac:dyDescent="0.35">
      <c r="A87" t="s">
        <v>383</v>
      </c>
      <c r="B87" t="s">
        <v>278</v>
      </c>
      <c r="C87" t="s">
        <v>157</v>
      </c>
      <c r="D87">
        <v>1</v>
      </c>
      <c r="E87" t="s">
        <v>158</v>
      </c>
      <c r="F87">
        <v>45864</v>
      </c>
      <c r="G87" s="24">
        <v>45864</v>
      </c>
      <c r="I87" t="s">
        <v>150</v>
      </c>
      <c r="L87" t="s">
        <v>151</v>
      </c>
      <c r="M87" t="s">
        <v>273</v>
      </c>
      <c r="N87" t="s">
        <v>152</v>
      </c>
      <c r="O87" t="s">
        <v>313</v>
      </c>
      <c r="P87" t="s">
        <v>284</v>
      </c>
      <c r="Q87" t="s">
        <v>153</v>
      </c>
    </row>
    <row r="88" spans="1:17" ht="15" customHeight="1" x14ac:dyDescent="0.35">
      <c r="A88" t="s">
        <v>384</v>
      </c>
      <c r="B88" t="s">
        <v>278</v>
      </c>
      <c r="C88" t="s">
        <v>157</v>
      </c>
      <c r="D88">
        <v>1</v>
      </c>
      <c r="E88" t="s">
        <v>158</v>
      </c>
      <c r="F88">
        <v>45865</v>
      </c>
      <c r="G88" s="24">
        <v>45865</v>
      </c>
      <c r="H88" t="s">
        <v>340</v>
      </c>
      <c r="I88" t="s">
        <v>150</v>
      </c>
      <c r="L88" t="s">
        <v>151</v>
      </c>
      <c r="M88" t="s">
        <v>273</v>
      </c>
      <c r="N88" t="s">
        <v>152</v>
      </c>
      <c r="O88" t="s">
        <v>313</v>
      </c>
      <c r="P88" t="s">
        <v>284</v>
      </c>
      <c r="Q88" t="s">
        <v>153</v>
      </c>
    </row>
    <row r="89" spans="1:17" ht="15" customHeight="1" x14ac:dyDescent="0.35">
      <c r="A89" t="s">
        <v>384</v>
      </c>
      <c r="B89" t="s">
        <v>278</v>
      </c>
      <c r="C89" t="s">
        <v>157</v>
      </c>
      <c r="D89">
        <v>1</v>
      </c>
      <c r="E89" t="s">
        <v>158</v>
      </c>
      <c r="F89">
        <v>45865</v>
      </c>
      <c r="G89" s="24">
        <v>45865</v>
      </c>
      <c r="I89" t="s">
        <v>150</v>
      </c>
      <c r="L89" t="s">
        <v>151</v>
      </c>
      <c r="M89" t="s">
        <v>273</v>
      </c>
      <c r="N89" t="s">
        <v>152</v>
      </c>
      <c r="O89" t="s">
        <v>313</v>
      </c>
      <c r="P89" t="s">
        <v>284</v>
      </c>
      <c r="Q89" t="s">
        <v>153</v>
      </c>
    </row>
    <row r="90" spans="1:17" ht="15" customHeight="1" x14ac:dyDescent="0.35">
      <c r="A90" t="s">
        <v>385</v>
      </c>
      <c r="B90" t="s">
        <v>278</v>
      </c>
      <c r="C90" t="s">
        <v>157</v>
      </c>
      <c r="D90">
        <v>1</v>
      </c>
      <c r="E90" t="s">
        <v>158</v>
      </c>
      <c r="F90">
        <v>45866</v>
      </c>
      <c r="G90" s="24">
        <v>45866</v>
      </c>
      <c r="I90" t="s">
        <v>150</v>
      </c>
      <c r="L90" t="s">
        <v>151</v>
      </c>
      <c r="M90" t="s">
        <v>273</v>
      </c>
      <c r="N90" t="s">
        <v>152</v>
      </c>
      <c r="O90" t="s">
        <v>311</v>
      </c>
      <c r="P90" t="s">
        <v>282</v>
      </c>
      <c r="Q90" t="s">
        <v>153</v>
      </c>
    </row>
    <row r="91" spans="1:17" ht="15" customHeight="1" x14ac:dyDescent="0.35">
      <c r="A91" t="s">
        <v>385</v>
      </c>
      <c r="B91" t="s">
        <v>278</v>
      </c>
      <c r="C91" t="s">
        <v>157</v>
      </c>
      <c r="D91">
        <v>1</v>
      </c>
      <c r="E91" t="s">
        <v>158</v>
      </c>
      <c r="F91">
        <v>45866</v>
      </c>
      <c r="G91" s="24">
        <v>45866</v>
      </c>
      <c r="I91" t="s">
        <v>150</v>
      </c>
      <c r="L91" t="s">
        <v>151</v>
      </c>
      <c r="M91" t="s">
        <v>273</v>
      </c>
      <c r="N91" t="s">
        <v>152</v>
      </c>
      <c r="O91" t="s">
        <v>313</v>
      </c>
      <c r="P91" t="s">
        <v>284</v>
      </c>
      <c r="Q91" t="s">
        <v>153</v>
      </c>
    </row>
    <row r="92" spans="1:17" ht="15" customHeight="1" x14ac:dyDescent="0.35">
      <c r="A92" t="s">
        <v>386</v>
      </c>
      <c r="B92" t="s">
        <v>278</v>
      </c>
      <c r="C92" t="s">
        <v>157</v>
      </c>
      <c r="D92">
        <v>1</v>
      </c>
      <c r="E92" t="s">
        <v>158</v>
      </c>
      <c r="F92">
        <v>45869</v>
      </c>
      <c r="G92" s="24">
        <v>45869</v>
      </c>
      <c r="I92" t="s">
        <v>150</v>
      </c>
      <c r="L92" t="s">
        <v>151</v>
      </c>
      <c r="M92" t="s">
        <v>273</v>
      </c>
      <c r="N92" t="s">
        <v>152</v>
      </c>
      <c r="O92" t="s">
        <v>313</v>
      </c>
      <c r="P92" t="s">
        <v>284</v>
      </c>
      <c r="Q92" t="s">
        <v>153</v>
      </c>
    </row>
    <row r="93" spans="1:17" ht="15" customHeight="1" x14ac:dyDescent="0.35">
      <c r="A93" t="s">
        <v>387</v>
      </c>
      <c r="B93" t="s">
        <v>278</v>
      </c>
      <c r="C93" t="s">
        <v>157</v>
      </c>
      <c r="D93">
        <v>1</v>
      </c>
      <c r="E93" t="s">
        <v>158</v>
      </c>
      <c r="F93">
        <v>45871</v>
      </c>
      <c r="G93" s="24">
        <v>45871</v>
      </c>
      <c r="I93" t="s">
        <v>150</v>
      </c>
      <c r="L93" t="s">
        <v>151</v>
      </c>
      <c r="M93" t="s">
        <v>273</v>
      </c>
      <c r="N93" t="s">
        <v>152</v>
      </c>
      <c r="O93" t="s">
        <v>311</v>
      </c>
      <c r="P93" t="s">
        <v>282</v>
      </c>
      <c r="Q93" t="s">
        <v>153</v>
      </c>
    </row>
    <row r="94" spans="1:17" ht="15" customHeight="1" x14ac:dyDescent="0.35">
      <c r="A94" t="s">
        <v>387</v>
      </c>
      <c r="B94" t="s">
        <v>278</v>
      </c>
      <c r="C94" t="s">
        <v>157</v>
      </c>
      <c r="D94">
        <v>1</v>
      </c>
      <c r="E94" t="s">
        <v>158</v>
      </c>
      <c r="F94">
        <v>45871</v>
      </c>
      <c r="G94" s="24">
        <v>45871</v>
      </c>
      <c r="I94" t="s">
        <v>150</v>
      </c>
      <c r="L94" t="s">
        <v>151</v>
      </c>
      <c r="M94" t="s">
        <v>273</v>
      </c>
      <c r="N94" t="s">
        <v>152</v>
      </c>
      <c r="O94" t="s">
        <v>313</v>
      </c>
      <c r="P94" t="s">
        <v>284</v>
      </c>
      <c r="Q94" t="s">
        <v>153</v>
      </c>
    </row>
    <row r="95" spans="1:17" ht="15" customHeight="1" x14ac:dyDescent="0.35">
      <c r="A95" t="s">
        <v>388</v>
      </c>
      <c r="B95" t="s">
        <v>278</v>
      </c>
      <c r="C95" t="s">
        <v>157</v>
      </c>
      <c r="D95">
        <v>1</v>
      </c>
      <c r="E95" t="s">
        <v>158</v>
      </c>
      <c r="F95">
        <v>45872</v>
      </c>
      <c r="G95" s="24">
        <v>45872</v>
      </c>
      <c r="I95" t="s">
        <v>150</v>
      </c>
      <c r="L95" t="s">
        <v>151</v>
      </c>
      <c r="M95" t="s">
        <v>273</v>
      </c>
      <c r="N95" t="s">
        <v>152</v>
      </c>
      <c r="O95" t="s">
        <v>313</v>
      </c>
      <c r="P95" t="s">
        <v>284</v>
      </c>
      <c r="Q95" t="s">
        <v>153</v>
      </c>
    </row>
    <row r="96" spans="1:17" ht="15" customHeight="1" x14ac:dyDescent="0.35">
      <c r="A96" t="s">
        <v>389</v>
      </c>
      <c r="B96" t="s">
        <v>278</v>
      </c>
      <c r="C96" t="s">
        <v>157</v>
      </c>
      <c r="D96">
        <v>1</v>
      </c>
      <c r="E96" t="s">
        <v>158</v>
      </c>
      <c r="F96">
        <v>45874</v>
      </c>
      <c r="G96" s="24">
        <v>45874</v>
      </c>
      <c r="I96" t="s">
        <v>150</v>
      </c>
      <c r="L96" t="s">
        <v>151</v>
      </c>
      <c r="M96" t="s">
        <v>273</v>
      </c>
      <c r="N96" t="s">
        <v>152</v>
      </c>
      <c r="O96" t="s">
        <v>313</v>
      </c>
      <c r="P96" t="s">
        <v>284</v>
      </c>
      <c r="Q96" t="s">
        <v>153</v>
      </c>
    </row>
    <row r="97" spans="1:17" ht="15" customHeight="1" x14ac:dyDescent="0.35">
      <c r="A97" t="s">
        <v>390</v>
      </c>
      <c r="B97" t="s">
        <v>278</v>
      </c>
      <c r="C97" t="s">
        <v>157</v>
      </c>
      <c r="D97">
        <v>1</v>
      </c>
      <c r="E97" t="s">
        <v>158</v>
      </c>
      <c r="F97">
        <v>45876</v>
      </c>
      <c r="G97" s="24">
        <v>45876</v>
      </c>
      <c r="I97" t="s">
        <v>150</v>
      </c>
      <c r="L97" t="s">
        <v>151</v>
      </c>
      <c r="M97" t="s">
        <v>273</v>
      </c>
      <c r="N97" t="s">
        <v>152</v>
      </c>
      <c r="O97" t="s">
        <v>313</v>
      </c>
      <c r="P97" t="s">
        <v>284</v>
      </c>
      <c r="Q97" t="s">
        <v>153</v>
      </c>
    </row>
    <row r="98" spans="1:17" ht="15" customHeight="1" x14ac:dyDescent="0.35">
      <c r="A98" t="s">
        <v>391</v>
      </c>
      <c r="B98" t="s">
        <v>278</v>
      </c>
      <c r="C98" t="s">
        <v>155</v>
      </c>
      <c r="D98">
        <v>2</v>
      </c>
      <c r="E98" t="s">
        <v>156</v>
      </c>
      <c r="F98">
        <v>45877</v>
      </c>
      <c r="G98" s="24">
        <v>45877</v>
      </c>
      <c r="I98" t="s">
        <v>150</v>
      </c>
      <c r="L98" t="s">
        <v>151</v>
      </c>
      <c r="M98" t="s">
        <v>273</v>
      </c>
      <c r="N98" t="s">
        <v>152</v>
      </c>
      <c r="O98" t="s">
        <v>313</v>
      </c>
      <c r="P98" t="s">
        <v>284</v>
      </c>
      <c r="Q98" t="s">
        <v>153</v>
      </c>
    </row>
    <row r="99" spans="1:17" ht="15" customHeight="1" x14ac:dyDescent="0.35">
      <c r="A99" t="s">
        <v>392</v>
      </c>
      <c r="B99" t="s">
        <v>278</v>
      </c>
      <c r="C99" t="s">
        <v>157</v>
      </c>
      <c r="D99">
        <v>1</v>
      </c>
      <c r="E99" t="s">
        <v>158</v>
      </c>
      <c r="F99">
        <v>45878</v>
      </c>
      <c r="G99" s="24">
        <v>45878</v>
      </c>
      <c r="I99" t="s">
        <v>150</v>
      </c>
      <c r="L99" t="s">
        <v>151</v>
      </c>
      <c r="M99" t="s">
        <v>273</v>
      </c>
      <c r="N99" t="s">
        <v>152</v>
      </c>
      <c r="O99" t="s">
        <v>313</v>
      </c>
      <c r="P99" t="s">
        <v>284</v>
      </c>
      <c r="Q99" t="s">
        <v>153</v>
      </c>
    </row>
    <row r="100" spans="1:17" ht="15" customHeight="1" x14ac:dyDescent="0.35">
      <c r="A100" t="s">
        <v>393</v>
      </c>
      <c r="B100" t="s">
        <v>278</v>
      </c>
      <c r="C100" t="s">
        <v>157</v>
      </c>
      <c r="D100">
        <v>1</v>
      </c>
      <c r="E100" t="s">
        <v>158</v>
      </c>
      <c r="F100">
        <v>45880</v>
      </c>
      <c r="G100" s="24">
        <v>45880</v>
      </c>
      <c r="I100" t="s">
        <v>150</v>
      </c>
      <c r="L100" t="s">
        <v>151</v>
      </c>
      <c r="M100" t="s">
        <v>273</v>
      </c>
      <c r="N100" t="s">
        <v>152</v>
      </c>
      <c r="O100" t="s">
        <v>313</v>
      </c>
      <c r="P100" t="s">
        <v>284</v>
      </c>
      <c r="Q100" t="s">
        <v>153</v>
      </c>
    </row>
    <row r="101" spans="1:17" ht="15" customHeight="1" x14ac:dyDescent="0.35">
      <c r="A101" t="s">
        <v>394</v>
      </c>
      <c r="B101" t="s">
        <v>279</v>
      </c>
      <c r="C101" t="s">
        <v>155</v>
      </c>
      <c r="D101">
        <v>2</v>
      </c>
      <c r="E101" t="s">
        <v>156</v>
      </c>
      <c r="F101">
        <v>45881</v>
      </c>
      <c r="G101" s="24">
        <v>45881</v>
      </c>
      <c r="H101" t="s">
        <v>339</v>
      </c>
      <c r="I101" t="s">
        <v>150</v>
      </c>
      <c r="L101" t="s">
        <v>151</v>
      </c>
      <c r="M101" t="s">
        <v>273</v>
      </c>
      <c r="N101" t="s">
        <v>152</v>
      </c>
      <c r="O101" t="s">
        <v>332</v>
      </c>
      <c r="P101" t="s">
        <v>303</v>
      </c>
      <c r="Q101" t="s">
        <v>153</v>
      </c>
    </row>
    <row r="102" spans="1:17" ht="15" customHeight="1" x14ac:dyDescent="0.35">
      <c r="A102" t="s">
        <v>394</v>
      </c>
      <c r="B102" t="s">
        <v>279</v>
      </c>
      <c r="C102" t="s">
        <v>155</v>
      </c>
      <c r="D102">
        <v>2</v>
      </c>
      <c r="E102" t="s">
        <v>156</v>
      </c>
      <c r="F102">
        <v>45881</v>
      </c>
      <c r="G102" s="24">
        <v>45881</v>
      </c>
      <c r="H102" t="s">
        <v>339</v>
      </c>
      <c r="I102" t="s">
        <v>150</v>
      </c>
      <c r="L102" t="s">
        <v>151</v>
      </c>
      <c r="M102" t="s">
        <v>273</v>
      </c>
      <c r="N102" t="s">
        <v>152</v>
      </c>
      <c r="O102" t="s">
        <v>331</v>
      </c>
      <c r="P102" t="s">
        <v>302</v>
      </c>
      <c r="Q102" t="s">
        <v>153</v>
      </c>
    </row>
    <row r="103" spans="1:17" ht="15" customHeight="1" x14ac:dyDescent="0.35">
      <c r="A103" t="s">
        <v>394</v>
      </c>
      <c r="B103" t="s">
        <v>279</v>
      </c>
      <c r="C103" t="s">
        <v>155</v>
      </c>
      <c r="D103">
        <v>2</v>
      </c>
      <c r="E103" t="s">
        <v>156</v>
      </c>
      <c r="F103">
        <v>45881</v>
      </c>
      <c r="G103" s="24">
        <v>45881</v>
      </c>
      <c r="I103" t="s">
        <v>150</v>
      </c>
      <c r="L103" t="s">
        <v>151</v>
      </c>
      <c r="M103" t="s">
        <v>273</v>
      </c>
      <c r="N103" t="s">
        <v>152</v>
      </c>
      <c r="O103" t="s">
        <v>239</v>
      </c>
      <c r="P103" t="s">
        <v>239</v>
      </c>
      <c r="Q103" t="s">
        <v>153</v>
      </c>
    </row>
    <row r="104" spans="1:17" ht="15" customHeight="1" x14ac:dyDescent="0.35">
      <c r="A104" t="s">
        <v>394</v>
      </c>
      <c r="B104" t="s">
        <v>279</v>
      </c>
      <c r="C104" t="s">
        <v>155</v>
      </c>
      <c r="D104">
        <v>2</v>
      </c>
      <c r="E104" t="s">
        <v>156</v>
      </c>
      <c r="F104">
        <v>45881</v>
      </c>
      <c r="G104" s="24">
        <v>45881</v>
      </c>
      <c r="I104" t="s">
        <v>150</v>
      </c>
      <c r="L104" t="s">
        <v>151</v>
      </c>
      <c r="M104" t="s">
        <v>273</v>
      </c>
      <c r="N104" t="s">
        <v>152</v>
      </c>
      <c r="O104" t="s">
        <v>334</v>
      </c>
      <c r="P104" t="s">
        <v>305</v>
      </c>
      <c r="Q104" t="s">
        <v>153</v>
      </c>
    </row>
    <row r="105" spans="1:17" ht="15" customHeight="1" x14ac:dyDescent="0.35">
      <c r="A105" t="s">
        <v>394</v>
      </c>
      <c r="B105" t="s">
        <v>279</v>
      </c>
      <c r="C105" t="s">
        <v>155</v>
      </c>
      <c r="D105">
        <v>2</v>
      </c>
      <c r="E105" t="s">
        <v>156</v>
      </c>
      <c r="F105">
        <v>45881</v>
      </c>
      <c r="G105" s="24">
        <v>45881</v>
      </c>
      <c r="I105" t="s">
        <v>150</v>
      </c>
      <c r="L105" t="s">
        <v>151</v>
      </c>
      <c r="M105" t="s">
        <v>273</v>
      </c>
      <c r="N105" t="s">
        <v>152</v>
      </c>
      <c r="O105" t="s">
        <v>314</v>
      </c>
      <c r="P105" t="s">
        <v>285</v>
      </c>
      <c r="Q105" t="s">
        <v>153</v>
      </c>
    </row>
    <row r="106" spans="1:17" ht="15" customHeight="1" x14ac:dyDescent="0.35">
      <c r="A106" t="s">
        <v>394</v>
      </c>
      <c r="B106" t="s">
        <v>279</v>
      </c>
      <c r="C106" t="s">
        <v>155</v>
      </c>
      <c r="D106">
        <v>2</v>
      </c>
      <c r="E106" t="s">
        <v>156</v>
      </c>
      <c r="F106">
        <v>45881</v>
      </c>
      <c r="G106" s="24">
        <v>45881</v>
      </c>
      <c r="I106" t="s">
        <v>150</v>
      </c>
      <c r="L106" t="s">
        <v>151</v>
      </c>
      <c r="M106" t="s">
        <v>273</v>
      </c>
      <c r="N106" t="s">
        <v>152</v>
      </c>
      <c r="O106" t="s">
        <v>327</v>
      </c>
      <c r="P106" t="s">
        <v>299</v>
      </c>
      <c r="Q106" t="s">
        <v>153</v>
      </c>
    </row>
    <row r="107" spans="1:17" ht="15" customHeight="1" x14ac:dyDescent="0.35">
      <c r="A107" t="s">
        <v>394</v>
      </c>
      <c r="B107" t="s">
        <v>279</v>
      </c>
      <c r="C107" t="s">
        <v>155</v>
      </c>
      <c r="D107">
        <v>2</v>
      </c>
      <c r="E107" t="s">
        <v>156</v>
      </c>
      <c r="F107">
        <v>45881</v>
      </c>
      <c r="G107" s="24">
        <v>45881</v>
      </c>
      <c r="I107" t="s">
        <v>150</v>
      </c>
      <c r="L107" t="s">
        <v>151</v>
      </c>
      <c r="M107" t="s">
        <v>273</v>
      </c>
      <c r="N107" t="s">
        <v>152</v>
      </c>
      <c r="O107" t="s">
        <v>316</v>
      </c>
      <c r="P107" t="s">
        <v>287</v>
      </c>
      <c r="Q107" t="s">
        <v>153</v>
      </c>
    </row>
    <row r="108" spans="1:17" ht="15" customHeight="1" x14ac:dyDescent="0.35">
      <c r="A108" t="s">
        <v>394</v>
      </c>
      <c r="B108" t="s">
        <v>279</v>
      </c>
      <c r="C108" t="s">
        <v>155</v>
      </c>
      <c r="D108">
        <v>2</v>
      </c>
      <c r="E108" t="s">
        <v>156</v>
      </c>
      <c r="F108">
        <v>45881</v>
      </c>
      <c r="G108" s="24">
        <v>45881</v>
      </c>
      <c r="I108" t="s">
        <v>150</v>
      </c>
      <c r="L108" t="s">
        <v>151</v>
      </c>
      <c r="M108" t="s">
        <v>273</v>
      </c>
      <c r="N108" t="s">
        <v>152</v>
      </c>
      <c r="O108" t="s">
        <v>335</v>
      </c>
      <c r="P108" t="s">
        <v>306</v>
      </c>
      <c r="Q108" t="s">
        <v>153</v>
      </c>
    </row>
    <row r="109" spans="1:17" ht="15" customHeight="1" x14ac:dyDescent="0.35">
      <c r="A109" t="s">
        <v>394</v>
      </c>
      <c r="B109" t="s">
        <v>279</v>
      </c>
      <c r="C109" t="s">
        <v>155</v>
      </c>
      <c r="D109">
        <v>2</v>
      </c>
      <c r="E109" t="s">
        <v>156</v>
      </c>
      <c r="F109">
        <v>45881</v>
      </c>
      <c r="G109" s="24">
        <v>45881</v>
      </c>
      <c r="I109" t="s">
        <v>150</v>
      </c>
      <c r="L109" t="s">
        <v>151</v>
      </c>
      <c r="M109" t="s">
        <v>273</v>
      </c>
      <c r="N109" t="s">
        <v>152</v>
      </c>
      <c r="O109" t="s">
        <v>336</v>
      </c>
      <c r="P109" t="s">
        <v>307</v>
      </c>
      <c r="Q109" t="s">
        <v>153</v>
      </c>
    </row>
    <row r="110" spans="1:17" ht="15" customHeight="1" x14ac:dyDescent="0.35">
      <c r="A110" t="s">
        <v>394</v>
      </c>
      <c r="B110" t="s">
        <v>279</v>
      </c>
      <c r="C110" t="s">
        <v>155</v>
      </c>
      <c r="D110">
        <v>2</v>
      </c>
      <c r="E110" t="s">
        <v>156</v>
      </c>
      <c r="F110">
        <v>45881</v>
      </c>
      <c r="G110" s="24">
        <v>45881</v>
      </c>
      <c r="I110" t="s">
        <v>150</v>
      </c>
      <c r="L110" t="s">
        <v>151</v>
      </c>
      <c r="M110" t="s">
        <v>273</v>
      </c>
      <c r="N110" t="s">
        <v>152</v>
      </c>
      <c r="O110" t="s">
        <v>315</v>
      </c>
      <c r="P110" t="s">
        <v>286</v>
      </c>
      <c r="Q110" t="s">
        <v>153</v>
      </c>
    </row>
    <row r="111" spans="1:17" ht="15" customHeight="1" x14ac:dyDescent="0.35">
      <c r="A111" t="s">
        <v>394</v>
      </c>
      <c r="B111" t="s">
        <v>279</v>
      </c>
      <c r="C111" t="s">
        <v>155</v>
      </c>
      <c r="D111">
        <v>2</v>
      </c>
      <c r="E111" t="s">
        <v>156</v>
      </c>
      <c r="F111">
        <v>45881</v>
      </c>
      <c r="G111" s="24">
        <v>45881</v>
      </c>
      <c r="I111" t="s">
        <v>150</v>
      </c>
      <c r="L111" t="s">
        <v>151</v>
      </c>
      <c r="M111" t="s">
        <v>273</v>
      </c>
      <c r="N111" t="s">
        <v>152</v>
      </c>
      <c r="O111" t="s">
        <v>317</v>
      </c>
      <c r="P111" t="s">
        <v>288</v>
      </c>
      <c r="Q111" t="s">
        <v>153</v>
      </c>
    </row>
    <row r="112" spans="1:17" ht="15" customHeight="1" x14ac:dyDescent="0.35">
      <c r="A112" t="s">
        <v>394</v>
      </c>
      <c r="B112" t="s">
        <v>279</v>
      </c>
      <c r="C112" t="s">
        <v>155</v>
      </c>
      <c r="D112">
        <v>2</v>
      </c>
      <c r="E112" t="s">
        <v>156</v>
      </c>
      <c r="F112">
        <v>45881</v>
      </c>
      <c r="G112" s="24">
        <v>45881</v>
      </c>
      <c r="I112" t="s">
        <v>150</v>
      </c>
      <c r="L112" t="s">
        <v>151</v>
      </c>
      <c r="M112" t="s">
        <v>273</v>
      </c>
      <c r="N112" t="s">
        <v>152</v>
      </c>
      <c r="O112" t="s">
        <v>318</v>
      </c>
      <c r="P112" t="s">
        <v>289</v>
      </c>
      <c r="Q112" t="s">
        <v>153</v>
      </c>
    </row>
    <row r="113" spans="1:17" ht="15" customHeight="1" x14ac:dyDescent="0.35">
      <c r="A113" t="s">
        <v>394</v>
      </c>
      <c r="B113" t="s">
        <v>278</v>
      </c>
      <c r="C113" t="s">
        <v>157</v>
      </c>
      <c r="D113">
        <v>1</v>
      </c>
      <c r="E113" t="s">
        <v>158</v>
      </c>
      <c r="F113">
        <v>45881</v>
      </c>
      <c r="G113" s="24">
        <v>45881</v>
      </c>
      <c r="I113" t="s">
        <v>150</v>
      </c>
      <c r="L113" t="s">
        <v>151</v>
      </c>
      <c r="M113" t="s">
        <v>273</v>
      </c>
      <c r="N113" t="s">
        <v>152</v>
      </c>
      <c r="O113" t="s">
        <v>313</v>
      </c>
      <c r="P113" t="s">
        <v>284</v>
      </c>
      <c r="Q113" t="s">
        <v>153</v>
      </c>
    </row>
    <row r="114" spans="1:17" ht="15" customHeight="1" x14ac:dyDescent="0.35">
      <c r="A114" t="s">
        <v>395</v>
      </c>
      <c r="B114" t="s">
        <v>278</v>
      </c>
      <c r="C114" t="s">
        <v>157</v>
      </c>
      <c r="D114">
        <v>1</v>
      </c>
      <c r="E114" t="s">
        <v>158</v>
      </c>
      <c r="F114">
        <v>45883</v>
      </c>
      <c r="G114" s="24">
        <v>45883</v>
      </c>
      <c r="I114" t="s">
        <v>150</v>
      </c>
      <c r="L114" t="s">
        <v>151</v>
      </c>
      <c r="M114" t="s">
        <v>273</v>
      </c>
      <c r="N114" t="s">
        <v>152</v>
      </c>
      <c r="O114" t="s">
        <v>311</v>
      </c>
      <c r="P114" t="s">
        <v>282</v>
      </c>
      <c r="Q114" t="s">
        <v>153</v>
      </c>
    </row>
    <row r="115" spans="1:17" ht="15" customHeight="1" x14ac:dyDescent="0.35">
      <c r="A115" t="s">
        <v>395</v>
      </c>
      <c r="B115" t="s">
        <v>278</v>
      </c>
      <c r="C115" t="s">
        <v>157</v>
      </c>
      <c r="D115">
        <v>1</v>
      </c>
      <c r="E115" t="s">
        <v>158</v>
      </c>
      <c r="F115">
        <v>45883</v>
      </c>
      <c r="G115" s="24">
        <v>45883</v>
      </c>
      <c r="I115" t="s">
        <v>150</v>
      </c>
      <c r="L115" t="s">
        <v>151</v>
      </c>
      <c r="M115" t="s">
        <v>273</v>
      </c>
      <c r="N115" t="s">
        <v>152</v>
      </c>
      <c r="O115" t="s">
        <v>313</v>
      </c>
      <c r="P115" t="s">
        <v>284</v>
      </c>
      <c r="Q115" t="s">
        <v>153</v>
      </c>
    </row>
  </sheetData>
  <pageMargins left="0.511811024" right="0.511811024" top="0.78740157499999996" bottom="0.78740157499999996" header="0" footer="0"/>
  <pageSetup paperSize="9"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143"/>
  <sheetViews>
    <sheetView workbookViewId="0"/>
  </sheetViews>
  <sheetFormatPr defaultColWidth="14.453125" defaultRowHeight="15" customHeight="1" x14ac:dyDescent="0.35"/>
  <cols>
    <col min="1" max="1" width="37.36328125" bestFit="1" customWidth="1"/>
    <col min="2" max="2" width="45.26953125" bestFit="1" customWidth="1"/>
    <col min="3" max="3" width="18.81640625" bestFit="1" customWidth="1"/>
    <col min="4" max="4" width="24.54296875" bestFit="1" customWidth="1"/>
    <col min="5" max="5" width="9.08984375" bestFit="1" customWidth="1"/>
    <col min="6" max="6" width="8.54296875" bestFit="1" customWidth="1"/>
    <col min="7" max="7" width="9.81640625" bestFit="1" customWidth="1"/>
    <col min="8" max="8" width="15.36328125" bestFit="1" customWidth="1"/>
    <col min="9" max="9" width="16.90625" bestFit="1" customWidth="1"/>
    <col min="10" max="10" width="13.08984375" bestFit="1" customWidth="1"/>
    <col min="11" max="11" width="14.7265625" bestFit="1" customWidth="1"/>
    <col min="12" max="12" width="19.1796875" bestFit="1" customWidth="1"/>
    <col min="13" max="13" width="10.90625" bestFit="1" customWidth="1"/>
    <col min="14" max="14" width="21.90625" bestFit="1" customWidth="1"/>
    <col min="15" max="15" width="14.54296875" bestFit="1" customWidth="1"/>
    <col min="16" max="16" width="12.26953125" bestFit="1" customWidth="1"/>
    <col min="17" max="17" width="15.90625" bestFit="1" customWidth="1"/>
    <col min="18" max="18" width="3.81640625" bestFit="1" customWidth="1"/>
    <col min="19" max="19" width="9" bestFit="1" customWidth="1"/>
    <col min="20" max="20" width="22.6328125" bestFit="1" customWidth="1"/>
    <col min="21" max="21" width="19.6328125" bestFit="1" customWidth="1"/>
    <col min="22" max="22" width="19.453125" bestFit="1" customWidth="1"/>
    <col min="23" max="23" width="17.1796875" bestFit="1" customWidth="1"/>
    <col min="24" max="24" width="18" bestFit="1" customWidth="1"/>
    <col min="25" max="25" width="16.7265625" bestFit="1" customWidth="1"/>
    <col min="26" max="26" width="10.453125" bestFit="1" customWidth="1"/>
    <col min="27" max="27" width="9.54296875" bestFit="1" customWidth="1"/>
    <col min="28" max="28" width="11" bestFit="1" customWidth="1"/>
    <col min="29" max="29" width="14" bestFit="1" customWidth="1"/>
  </cols>
  <sheetData>
    <row r="1" spans="1:29" ht="15.5" x14ac:dyDescent="0.35">
      <c r="A1" s="18" t="s">
        <v>3</v>
      </c>
      <c r="B1" s="20" t="s">
        <v>20</v>
      </c>
      <c r="C1" s="10" t="s">
        <v>21</v>
      </c>
      <c r="D1" s="10" t="s">
        <v>22</v>
      </c>
      <c r="E1" s="11" t="s">
        <v>23</v>
      </c>
      <c r="F1" s="11" t="s">
        <v>24</v>
      </c>
      <c r="G1" s="11" t="s">
        <v>25</v>
      </c>
      <c r="H1" s="11" t="s">
        <v>26</v>
      </c>
      <c r="I1" s="11" t="s">
        <v>27</v>
      </c>
      <c r="J1" s="12" t="s">
        <v>28</v>
      </c>
      <c r="K1" s="12" t="s">
        <v>29</v>
      </c>
      <c r="L1" s="12" t="s">
        <v>40</v>
      </c>
      <c r="M1" s="13" t="s">
        <v>30</v>
      </c>
      <c r="N1" s="13" t="s">
        <v>31</v>
      </c>
      <c r="O1" s="13" t="s">
        <v>32</v>
      </c>
      <c r="P1" s="13" t="s">
        <v>41</v>
      </c>
      <c r="Q1" s="14" t="s">
        <v>33</v>
      </c>
      <c r="R1" s="14" t="s">
        <v>34</v>
      </c>
      <c r="S1" s="14" t="s">
        <v>35</v>
      </c>
      <c r="T1" s="14" t="s">
        <v>36</v>
      </c>
      <c r="U1" s="14" t="s">
        <v>37</v>
      </c>
      <c r="V1" s="14" t="s">
        <v>38</v>
      </c>
      <c r="W1" s="15" t="s">
        <v>42</v>
      </c>
      <c r="X1" s="16" t="s">
        <v>43</v>
      </c>
      <c r="Y1" s="15" t="s">
        <v>44</v>
      </c>
      <c r="Z1" s="17" t="s">
        <v>45</v>
      </c>
      <c r="AA1" s="17" t="s">
        <v>46</v>
      </c>
      <c r="AB1" s="17" t="s">
        <v>47</v>
      </c>
      <c r="AC1" s="17" t="s">
        <v>39</v>
      </c>
    </row>
    <row r="2" spans="1:29" ht="15" customHeight="1" x14ac:dyDescent="0.35">
      <c r="A2" t="s">
        <v>349</v>
      </c>
      <c r="B2" t="s">
        <v>396</v>
      </c>
      <c r="C2" t="s">
        <v>148</v>
      </c>
      <c r="D2" t="s">
        <v>49</v>
      </c>
      <c r="E2" t="s">
        <v>145</v>
      </c>
      <c r="F2" t="s">
        <v>83</v>
      </c>
      <c r="G2" t="s">
        <v>84</v>
      </c>
      <c r="H2" t="s">
        <v>65</v>
      </c>
      <c r="I2" t="s">
        <v>66</v>
      </c>
      <c r="J2" t="s">
        <v>85</v>
      </c>
      <c r="K2" t="s">
        <v>86</v>
      </c>
      <c r="L2" t="s">
        <v>115</v>
      </c>
      <c r="N2" t="s">
        <v>117</v>
      </c>
      <c r="O2" t="s">
        <v>118</v>
      </c>
      <c r="P2">
        <v>1</v>
      </c>
      <c r="U2" t="s">
        <v>119</v>
      </c>
      <c r="V2" t="s">
        <v>125</v>
      </c>
      <c r="W2" t="s">
        <v>136</v>
      </c>
      <c r="X2" t="s">
        <v>126</v>
      </c>
      <c r="Y2">
        <v>1</v>
      </c>
    </row>
    <row r="3" spans="1:29" ht="15" customHeight="1" x14ac:dyDescent="0.35">
      <c r="A3" t="s">
        <v>350</v>
      </c>
      <c r="B3" t="s">
        <v>397</v>
      </c>
      <c r="C3" t="s">
        <v>148</v>
      </c>
      <c r="D3" t="s">
        <v>49</v>
      </c>
      <c r="E3" t="s">
        <v>145</v>
      </c>
      <c r="F3" t="s">
        <v>83</v>
      </c>
      <c r="G3" t="s">
        <v>84</v>
      </c>
      <c r="H3" t="s">
        <v>65</v>
      </c>
      <c r="I3" t="s">
        <v>66</v>
      </c>
      <c r="J3" t="s">
        <v>85</v>
      </c>
      <c r="K3" t="s">
        <v>86</v>
      </c>
      <c r="L3" t="s">
        <v>115</v>
      </c>
      <c r="N3" t="s">
        <v>117</v>
      </c>
      <c r="O3" t="s">
        <v>118</v>
      </c>
      <c r="P3">
        <v>1</v>
      </c>
      <c r="U3" t="s">
        <v>119</v>
      </c>
      <c r="V3" t="s">
        <v>125</v>
      </c>
      <c r="W3" t="s">
        <v>136</v>
      </c>
      <c r="X3" t="s">
        <v>126</v>
      </c>
      <c r="Y3">
        <v>2</v>
      </c>
    </row>
    <row r="4" spans="1:29" ht="15" customHeight="1" x14ac:dyDescent="0.35">
      <c r="A4" t="s">
        <v>356</v>
      </c>
      <c r="B4" t="s">
        <v>398</v>
      </c>
      <c r="C4" t="s">
        <v>148</v>
      </c>
      <c r="D4" t="s">
        <v>50</v>
      </c>
      <c r="E4" t="s">
        <v>145</v>
      </c>
      <c r="F4" t="s">
        <v>83</v>
      </c>
      <c r="G4" t="s">
        <v>84</v>
      </c>
      <c r="H4" t="s">
        <v>67</v>
      </c>
      <c r="I4" t="s">
        <v>68</v>
      </c>
      <c r="J4" t="s">
        <v>87</v>
      </c>
      <c r="K4" t="s">
        <v>88</v>
      </c>
      <c r="L4" t="s">
        <v>115</v>
      </c>
      <c r="N4" t="s">
        <v>117</v>
      </c>
      <c r="O4" t="s">
        <v>118</v>
      </c>
      <c r="P4">
        <v>1</v>
      </c>
      <c r="U4" t="s">
        <v>120</v>
      </c>
      <c r="V4" t="s">
        <v>125</v>
      </c>
      <c r="W4" t="s">
        <v>137</v>
      </c>
      <c r="X4" t="s">
        <v>126</v>
      </c>
      <c r="Y4">
        <v>3</v>
      </c>
    </row>
    <row r="5" spans="1:29" ht="15" customHeight="1" x14ac:dyDescent="0.35">
      <c r="A5" t="s">
        <v>354</v>
      </c>
      <c r="B5" t="s">
        <v>399</v>
      </c>
      <c r="C5" t="s">
        <v>148</v>
      </c>
      <c r="D5" t="s">
        <v>51</v>
      </c>
      <c r="E5" t="s">
        <v>145</v>
      </c>
      <c r="F5" t="s">
        <v>83</v>
      </c>
      <c r="G5" t="s">
        <v>84</v>
      </c>
      <c r="H5" t="s">
        <v>69</v>
      </c>
      <c r="I5" t="s">
        <v>70</v>
      </c>
      <c r="J5" t="s">
        <v>89</v>
      </c>
      <c r="K5" t="s">
        <v>90</v>
      </c>
      <c r="L5" t="s">
        <v>115</v>
      </c>
      <c r="N5" t="s">
        <v>117</v>
      </c>
      <c r="O5" t="s">
        <v>118</v>
      </c>
      <c r="P5">
        <v>1</v>
      </c>
      <c r="U5" t="s">
        <v>121</v>
      </c>
      <c r="V5" t="s">
        <v>125</v>
      </c>
      <c r="W5" t="s">
        <v>138</v>
      </c>
      <c r="X5" t="s">
        <v>126</v>
      </c>
      <c r="Y5">
        <v>4</v>
      </c>
    </row>
    <row r="6" spans="1:29" ht="15" customHeight="1" x14ac:dyDescent="0.35">
      <c r="A6" t="s">
        <v>354</v>
      </c>
      <c r="B6" t="s">
        <v>400</v>
      </c>
      <c r="C6" t="s">
        <v>148</v>
      </c>
      <c r="D6" t="s">
        <v>51</v>
      </c>
      <c r="E6" t="s">
        <v>145</v>
      </c>
      <c r="F6" t="s">
        <v>83</v>
      </c>
      <c r="G6" t="s">
        <v>84</v>
      </c>
      <c r="H6" t="s">
        <v>69</v>
      </c>
      <c r="I6" t="s">
        <v>70</v>
      </c>
      <c r="J6" t="s">
        <v>89</v>
      </c>
      <c r="K6" t="s">
        <v>90</v>
      </c>
      <c r="L6" t="s">
        <v>115</v>
      </c>
      <c r="N6" t="s">
        <v>117</v>
      </c>
      <c r="O6" t="s">
        <v>118</v>
      </c>
      <c r="P6">
        <v>1</v>
      </c>
      <c r="U6" t="s">
        <v>121</v>
      </c>
      <c r="V6" t="s">
        <v>125</v>
      </c>
      <c r="W6" t="s">
        <v>138</v>
      </c>
      <c r="X6" t="s">
        <v>126</v>
      </c>
      <c r="Y6">
        <v>5</v>
      </c>
    </row>
    <row r="7" spans="1:29" ht="15" customHeight="1" x14ac:dyDescent="0.35">
      <c r="A7" t="s">
        <v>345</v>
      </c>
      <c r="B7" t="s">
        <v>401</v>
      </c>
      <c r="C7" t="s">
        <v>149</v>
      </c>
      <c r="D7" t="s">
        <v>51</v>
      </c>
      <c r="E7" t="s">
        <v>145</v>
      </c>
      <c r="F7" t="s">
        <v>83</v>
      </c>
      <c r="G7" t="s">
        <v>84</v>
      </c>
      <c r="H7" t="s">
        <v>69</v>
      </c>
      <c r="I7" t="s">
        <v>70</v>
      </c>
      <c r="J7" t="s">
        <v>89</v>
      </c>
      <c r="K7" t="s">
        <v>90</v>
      </c>
      <c r="L7" t="s">
        <v>115</v>
      </c>
      <c r="N7" t="s">
        <v>117</v>
      </c>
      <c r="O7" t="s">
        <v>118</v>
      </c>
      <c r="P7">
        <v>1</v>
      </c>
      <c r="U7" t="s">
        <v>122</v>
      </c>
      <c r="V7" t="s">
        <v>125</v>
      </c>
      <c r="W7" t="s">
        <v>139</v>
      </c>
      <c r="X7" t="s">
        <v>126</v>
      </c>
      <c r="Y7">
        <v>6</v>
      </c>
    </row>
    <row r="8" spans="1:29" ht="15" customHeight="1" x14ac:dyDescent="0.35">
      <c r="A8" t="s">
        <v>345</v>
      </c>
      <c r="B8" t="s">
        <v>402</v>
      </c>
      <c r="C8" t="s">
        <v>149</v>
      </c>
      <c r="D8" t="s">
        <v>51</v>
      </c>
      <c r="E8" t="s">
        <v>145</v>
      </c>
      <c r="F8" t="s">
        <v>83</v>
      </c>
      <c r="G8" t="s">
        <v>84</v>
      </c>
      <c r="H8" t="s">
        <v>69</v>
      </c>
      <c r="I8" t="s">
        <v>70</v>
      </c>
      <c r="J8" t="s">
        <v>89</v>
      </c>
      <c r="K8" t="s">
        <v>90</v>
      </c>
      <c r="L8" t="s">
        <v>115</v>
      </c>
      <c r="N8" t="s">
        <v>117</v>
      </c>
      <c r="O8" t="s">
        <v>118</v>
      </c>
      <c r="P8">
        <v>1</v>
      </c>
      <c r="U8" t="s">
        <v>122</v>
      </c>
      <c r="V8" t="s">
        <v>125</v>
      </c>
      <c r="W8" t="s">
        <v>139</v>
      </c>
      <c r="X8" t="s">
        <v>126</v>
      </c>
      <c r="Y8">
        <v>7</v>
      </c>
    </row>
    <row r="9" spans="1:29" ht="15" customHeight="1" x14ac:dyDescent="0.35">
      <c r="A9" t="s">
        <v>348</v>
      </c>
      <c r="B9" t="s">
        <v>403</v>
      </c>
      <c r="C9" t="s">
        <v>148</v>
      </c>
      <c r="D9" t="s">
        <v>52</v>
      </c>
      <c r="E9" t="s">
        <v>145</v>
      </c>
      <c r="F9" t="s">
        <v>83</v>
      </c>
      <c r="G9" t="s">
        <v>84</v>
      </c>
      <c r="H9" t="s">
        <v>71</v>
      </c>
      <c r="I9" t="s">
        <v>52</v>
      </c>
      <c r="L9" t="s">
        <v>116</v>
      </c>
      <c r="N9" t="s">
        <v>117</v>
      </c>
      <c r="O9" t="s">
        <v>118</v>
      </c>
      <c r="P9">
        <v>1</v>
      </c>
      <c r="U9" t="s">
        <v>123</v>
      </c>
      <c r="V9" t="s">
        <v>125</v>
      </c>
      <c r="W9" t="s">
        <v>136</v>
      </c>
      <c r="X9" t="s">
        <v>126</v>
      </c>
      <c r="Y9">
        <v>8</v>
      </c>
    </row>
    <row r="10" spans="1:29" ht="15" customHeight="1" x14ac:dyDescent="0.35">
      <c r="A10" t="s">
        <v>348</v>
      </c>
      <c r="B10" t="s">
        <v>404</v>
      </c>
      <c r="C10" t="s">
        <v>148</v>
      </c>
      <c r="D10" t="s">
        <v>53</v>
      </c>
      <c r="E10" t="s">
        <v>145</v>
      </c>
      <c r="F10" t="s">
        <v>83</v>
      </c>
      <c r="G10" t="s">
        <v>84</v>
      </c>
      <c r="H10" t="s">
        <v>65</v>
      </c>
      <c r="I10" t="s">
        <v>72</v>
      </c>
      <c r="J10" t="s">
        <v>91</v>
      </c>
      <c r="K10" t="s">
        <v>92</v>
      </c>
      <c r="L10" t="s">
        <v>115</v>
      </c>
      <c r="N10" t="s">
        <v>117</v>
      </c>
      <c r="O10" t="s">
        <v>118</v>
      </c>
      <c r="P10">
        <v>1</v>
      </c>
      <c r="U10" t="s">
        <v>119</v>
      </c>
      <c r="V10" t="s">
        <v>125</v>
      </c>
      <c r="W10" t="s">
        <v>136</v>
      </c>
      <c r="X10" t="s">
        <v>126</v>
      </c>
      <c r="Y10">
        <v>9</v>
      </c>
    </row>
    <row r="11" spans="1:29" ht="15" customHeight="1" x14ac:dyDescent="0.35">
      <c r="A11" t="s">
        <v>344</v>
      </c>
      <c r="B11" t="s">
        <v>405</v>
      </c>
      <c r="C11" t="s">
        <v>148</v>
      </c>
      <c r="D11" t="s">
        <v>53</v>
      </c>
      <c r="E11" t="s">
        <v>145</v>
      </c>
      <c r="F11" t="s">
        <v>83</v>
      </c>
      <c r="G11" t="s">
        <v>84</v>
      </c>
      <c r="H11" t="s">
        <v>65</v>
      </c>
      <c r="I11" t="s">
        <v>72</v>
      </c>
      <c r="J11" t="s">
        <v>91</v>
      </c>
      <c r="K11" t="s">
        <v>92</v>
      </c>
      <c r="L11" t="s">
        <v>115</v>
      </c>
      <c r="N11" t="s">
        <v>117</v>
      </c>
      <c r="O11" t="s">
        <v>118</v>
      </c>
      <c r="P11">
        <v>1</v>
      </c>
      <c r="U11" t="s">
        <v>119</v>
      </c>
      <c r="V11" t="s">
        <v>125</v>
      </c>
      <c r="W11" t="s">
        <v>139</v>
      </c>
      <c r="X11" t="s">
        <v>126</v>
      </c>
      <c r="Y11">
        <v>10</v>
      </c>
    </row>
    <row r="12" spans="1:29" ht="15" customHeight="1" x14ac:dyDescent="0.35">
      <c r="A12" t="s">
        <v>348</v>
      </c>
      <c r="B12" t="s">
        <v>406</v>
      </c>
      <c r="C12" t="s">
        <v>148</v>
      </c>
      <c r="D12" t="s">
        <v>53</v>
      </c>
      <c r="E12" t="s">
        <v>145</v>
      </c>
      <c r="F12" t="s">
        <v>83</v>
      </c>
      <c r="G12" t="s">
        <v>84</v>
      </c>
      <c r="H12" t="s">
        <v>65</v>
      </c>
      <c r="I12" t="s">
        <v>72</v>
      </c>
      <c r="J12" t="s">
        <v>91</v>
      </c>
      <c r="K12" t="s">
        <v>92</v>
      </c>
      <c r="L12" t="s">
        <v>115</v>
      </c>
      <c r="N12" t="s">
        <v>117</v>
      </c>
      <c r="O12" t="s">
        <v>118</v>
      </c>
      <c r="P12">
        <v>1</v>
      </c>
      <c r="U12" t="s">
        <v>119</v>
      </c>
      <c r="V12" t="s">
        <v>125</v>
      </c>
      <c r="W12" t="s">
        <v>136</v>
      </c>
      <c r="X12" t="s">
        <v>126</v>
      </c>
      <c r="Y12">
        <v>11</v>
      </c>
    </row>
    <row r="13" spans="1:29" ht="15" customHeight="1" x14ac:dyDescent="0.35">
      <c r="A13" t="s">
        <v>351</v>
      </c>
      <c r="B13" t="s">
        <v>407</v>
      </c>
      <c r="C13" t="s">
        <v>148</v>
      </c>
      <c r="D13" t="s">
        <v>53</v>
      </c>
      <c r="E13" t="s">
        <v>145</v>
      </c>
      <c r="F13" t="s">
        <v>83</v>
      </c>
      <c r="G13" t="s">
        <v>84</v>
      </c>
      <c r="H13" t="s">
        <v>65</v>
      </c>
      <c r="I13" t="s">
        <v>72</v>
      </c>
      <c r="J13" t="s">
        <v>91</v>
      </c>
      <c r="K13" t="s">
        <v>92</v>
      </c>
      <c r="L13" t="s">
        <v>115</v>
      </c>
      <c r="N13" t="s">
        <v>117</v>
      </c>
      <c r="O13" t="s">
        <v>118</v>
      </c>
      <c r="P13">
        <v>1</v>
      </c>
      <c r="U13" t="s">
        <v>119</v>
      </c>
      <c r="V13" t="s">
        <v>125</v>
      </c>
      <c r="W13" t="s">
        <v>140</v>
      </c>
      <c r="X13" t="s">
        <v>126</v>
      </c>
      <c r="Y13">
        <v>12</v>
      </c>
    </row>
    <row r="14" spans="1:29" ht="15" customHeight="1" x14ac:dyDescent="0.35">
      <c r="A14" t="s">
        <v>351</v>
      </c>
      <c r="B14" t="s">
        <v>408</v>
      </c>
      <c r="C14" t="s">
        <v>148</v>
      </c>
      <c r="D14" t="s">
        <v>53</v>
      </c>
      <c r="E14" t="s">
        <v>145</v>
      </c>
      <c r="F14" t="s">
        <v>83</v>
      </c>
      <c r="G14" t="s">
        <v>84</v>
      </c>
      <c r="H14" t="s">
        <v>65</v>
      </c>
      <c r="I14" t="s">
        <v>72</v>
      </c>
      <c r="J14" t="s">
        <v>91</v>
      </c>
      <c r="K14" t="s">
        <v>92</v>
      </c>
      <c r="L14" t="s">
        <v>115</v>
      </c>
      <c r="N14" t="s">
        <v>117</v>
      </c>
      <c r="O14" t="s">
        <v>118</v>
      </c>
      <c r="P14">
        <v>1</v>
      </c>
      <c r="U14" t="s">
        <v>119</v>
      </c>
      <c r="V14" t="s">
        <v>125</v>
      </c>
      <c r="W14" t="s">
        <v>140</v>
      </c>
      <c r="X14" t="s">
        <v>126</v>
      </c>
      <c r="Y14">
        <v>13</v>
      </c>
    </row>
    <row r="15" spans="1:29" ht="15" customHeight="1" x14ac:dyDescent="0.35">
      <c r="A15" t="s">
        <v>351</v>
      </c>
      <c r="B15" t="s">
        <v>409</v>
      </c>
      <c r="C15" t="s">
        <v>148</v>
      </c>
      <c r="D15" t="s">
        <v>53</v>
      </c>
      <c r="E15" t="s">
        <v>145</v>
      </c>
      <c r="F15" t="s">
        <v>83</v>
      </c>
      <c r="G15" t="s">
        <v>84</v>
      </c>
      <c r="H15" t="s">
        <v>65</v>
      </c>
      <c r="I15" t="s">
        <v>72</v>
      </c>
      <c r="J15" t="s">
        <v>91</v>
      </c>
      <c r="K15" t="s">
        <v>92</v>
      </c>
      <c r="L15" t="s">
        <v>115</v>
      </c>
      <c r="N15" t="s">
        <v>117</v>
      </c>
      <c r="O15" t="s">
        <v>118</v>
      </c>
      <c r="P15">
        <v>1</v>
      </c>
      <c r="U15" t="s">
        <v>119</v>
      </c>
      <c r="V15" t="s">
        <v>125</v>
      </c>
      <c r="W15" t="s">
        <v>140</v>
      </c>
      <c r="X15" t="s">
        <v>126</v>
      </c>
      <c r="Y15">
        <v>14</v>
      </c>
    </row>
    <row r="16" spans="1:29" ht="15" customHeight="1" x14ac:dyDescent="0.35">
      <c r="A16" t="s">
        <v>352</v>
      </c>
      <c r="B16" t="s">
        <v>410</v>
      </c>
      <c r="C16" t="s">
        <v>148</v>
      </c>
      <c r="D16" t="s">
        <v>53</v>
      </c>
      <c r="E16" t="s">
        <v>145</v>
      </c>
      <c r="F16" t="s">
        <v>83</v>
      </c>
      <c r="G16" t="s">
        <v>84</v>
      </c>
      <c r="H16" t="s">
        <v>65</v>
      </c>
      <c r="I16" t="s">
        <v>72</v>
      </c>
      <c r="J16" t="s">
        <v>91</v>
      </c>
      <c r="K16" t="s">
        <v>92</v>
      </c>
      <c r="L16" t="s">
        <v>115</v>
      </c>
      <c r="N16" t="s">
        <v>117</v>
      </c>
      <c r="O16" t="s">
        <v>118</v>
      </c>
      <c r="P16">
        <v>1</v>
      </c>
      <c r="U16" t="s">
        <v>119</v>
      </c>
      <c r="V16" t="s">
        <v>125</v>
      </c>
      <c r="W16" t="s">
        <v>141</v>
      </c>
      <c r="X16" t="s">
        <v>126</v>
      </c>
      <c r="Y16">
        <v>15</v>
      </c>
    </row>
    <row r="17" spans="1:25" ht="15" customHeight="1" x14ac:dyDescent="0.35">
      <c r="A17" t="s">
        <v>354</v>
      </c>
      <c r="B17" t="s">
        <v>411</v>
      </c>
      <c r="C17" t="s">
        <v>148</v>
      </c>
      <c r="D17" t="s">
        <v>53</v>
      </c>
      <c r="E17" t="s">
        <v>145</v>
      </c>
      <c r="F17" t="s">
        <v>83</v>
      </c>
      <c r="G17" t="s">
        <v>84</v>
      </c>
      <c r="H17" t="s">
        <v>65</v>
      </c>
      <c r="I17" t="s">
        <v>72</v>
      </c>
      <c r="J17" t="s">
        <v>91</v>
      </c>
      <c r="K17" t="s">
        <v>92</v>
      </c>
      <c r="L17" t="s">
        <v>115</v>
      </c>
      <c r="N17" t="s">
        <v>117</v>
      </c>
      <c r="O17" t="s">
        <v>118</v>
      </c>
      <c r="P17">
        <v>1</v>
      </c>
      <c r="U17" t="s">
        <v>119</v>
      </c>
      <c r="V17" t="s">
        <v>125</v>
      </c>
      <c r="W17" t="s">
        <v>138</v>
      </c>
      <c r="X17" t="s">
        <v>126</v>
      </c>
      <c r="Y17">
        <v>16</v>
      </c>
    </row>
    <row r="18" spans="1:25" ht="15" customHeight="1" x14ac:dyDescent="0.35">
      <c r="A18" t="s">
        <v>349</v>
      </c>
      <c r="B18" t="s">
        <v>412</v>
      </c>
      <c r="C18" t="s">
        <v>148</v>
      </c>
      <c r="D18" t="s">
        <v>53</v>
      </c>
      <c r="E18" t="s">
        <v>145</v>
      </c>
      <c r="F18" t="s">
        <v>83</v>
      </c>
      <c r="G18" t="s">
        <v>84</v>
      </c>
      <c r="H18" t="s">
        <v>65</v>
      </c>
      <c r="I18" t="s">
        <v>72</v>
      </c>
      <c r="J18" t="s">
        <v>91</v>
      </c>
      <c r="K18" t="s">
        <v>92</v>
      </c>
      <c r="L18" t="s">
        <v>115</v>
      </c>
      <c r="N18" t="s">
        <v>117</v>
      </c>
      <c r="O18" t="s">
        <v>118</v>
      </c>
      <c r="P18">
        <v>1</v>
      </c>
      <c r="U18" t="s">
        <v>119</v>
      </c>
      <c r="V18" t="s">
        <v>125</v>
      </c>
      <c r="W18" t="s">
        <v>136</v>
      </c>
      <c r="X18" t="s">
        <v>126</v>
      </c>
      <c r="Y18">
        <v>17</v>
      </c>
    </row>
    <row r="19" spans="1:25" ht="15" customHeight="1" x14ac:dyDescent="0.35">
      <c r="A19" t="s">
        <v>349</v>
      </c>
      <c r="B19" t="s">
        <v>413</v>
      </c>
      <c r="C19" t="s">
        <v>148</v>
      </c>
      <c r="D19" t="s">
        <v>53</v>
      </c>
      <c r="E19" t="s">
        <v>145</v>
      </c>
      <c r="F19" t="s">
        <v>83</v>
      </c>
      <c r="G19" t="s">
        <v>84</v>
      </c>
      <c r="H19" t="s">
        <v>65</v>
      </c>
      <c r="I19" t="s">
        <v>72</v>
      </c>
      <c r="J19" t="s">
        <v>91</v>
      </c>
      <c r="K19" t="s">
        <v>92</v>
      </c>
      <c r="L19" t="s">
        <v>115</v>
      </c>
      <c r="N19" t="s">
        <v>117</v>
      </c>
      <c r="O19" t="s">
        <v>118</v>
      </c>
      <c r="P19">
        <v>1</v>
      </c>
      <c r="U19" t="s">
        <v>119</v>
      </c>
      <c r="V19" t="s">
        <v>125</v>
      </c>
      <c r="W19" t="s">
        <v>136</v>
      </c>
      <c r="X19" t="s">
        <v>126</v>
      </c>
      <c r="Y19">
        <v>18</v>
      </c>
    </row>
    <row r="20" spans="1:25" ht="15" customHeight="1" x14ac:dyDescent="0.35">
      <c r="A20" t="s">
        <v>350</v>
      </c>
      <c r="B20" t="s">
        <v>414</v>
      </c>
      <c r="C20" t="s">
        <v>148</v>
      </c>
      <c r="D20" t="s">
        <v>53</v>
      </c>
      <c r="E20" t="s">
        <v>145</v>
      </c>
      <c r="F20" t="s">
        <v>83</v>
      </c>
      <c r="G20" t="s">
        <v>84</v>
      </c>
      <c r="H20" t="s">
        <v>65</v>
      </c>
      <c r="I20" t="s">
        <v>72</v>
      </c>
      <c r="J20" t="s">
        <v>91</v>
      </c>
      <c r="K20" t="s">
        <v>92</v>
      </c>
      <c r="L20" t="s">
        <v>115</v>
      </c>
      <c r="N20" t="s">
        <v>117</v>
      </c>
      <c r="O20" t="s">
        <v>118</v>
      </c>
      <c r="P20">
        <v>1</v>
      </c>
      <c r="U20" t="s">
        <v>119</v>
      </c>
      <c r="V20" t="s">
        <v>125</v>
      </c>
      <c r="W20" t="s">
        <v>136</v>
      </c>
      <c r="X20" t="s">
        <v>126</v>
      </c>
      <c r="Y20">
        <v>19</v>
      </c>
    </row>
    <row r="21" spans="1:25" ht="15" customHeight="1" x14ac:dyDescent="0.35">
      <c r="A21" t="s">
        <v>346</v>
      </c>
      <c r="B21" t="s">
        <v>415</v>
      </c>
      <c r="C21" t="s">
        <v>148</v>
      </c>
      <c r="D21" t="s">
        <v>54</v>
      </c>
      <c r="E21" t="s">
        <v>145</v>
      </c>
      <c r="F21" t="s">
        <v>83</v>
      </c>
      <c r="G21" t="s">
        <v>84</v>
      </c>
      <c r="H21" t="s">
        <v>71</v>
      </c>
      <c r="I21" t="s">
        <v>73</v>
      </c>
      <c r="J21" t="s">
        <v>93</v>
      </c>
      <c r="K21" t="s">
        <v>94</v>
      </c>
      <c r="L21" t="s">
        <v>115</v>
      </c>
      <c r="N21" t="s">
        <v>117</v>
      </c>
      <c r="O21" t="s">
        <v>118</v>
      </c>
      <c r="P21">
        <v>1</v>
      </c>
      <c r="U21" t="s">
        <v>123</v>
      </c>
      <c r="V21" t="s">
        <v>125</v>
      </c>
      <c r="W21" t="s">
        <v>139</v>
      </c>
      <c r="X21" t="s">
        <v>126</v>
      </c>
      <c r="Y21">
        <v>20</v>
      </c>
    </row>
    <row r="22" spans="1:25" ht="15" customHeight="1" x14ac:dyDescent="0.35">
      <c r="A22" t="s">
        <v>353</v>
      </c>
      <c r="B22" t="s">
        <v>416</v>
      </c>
      <c r="C22" t="s">
        <v>148</v>
      </c>
      <c r="D22" t="s">
        <v>55</v>
      </c>
      <c r="E22" t="s">
        <v>145</v>
      </c>
      <c r="F22" t="s">
        <v>83</v>
      </c>
      <c r="G22" t="s">
        <v>84</v>
      </c>
      <c r="H22" t="s">
        <v>69</v>
      </c>
      <c r="I22" t="s">
        <v>74</v>
      </c>
      <c r="J22" t="s">
        <v>95</v>
      </c>
      <c r="K22" t="s">
        <v>96</v>
      </c>
      <c r="L22" t="s">
        <v>115</v>
      </c>
      <c r="N22" t="s">
        <v>117</v>
      </c>
      <c r="O22" t="s">
        <v>118</v>
      </c>
      <c r="P22">
        <v>1</v>
      </c>
      <c r="U22" t="s">
        <v>121</v>
      </c>
      <c r="V22" t="s">
        <v>125</v>
      </c>
      <c r="W22" t="s">
        <v>138</v>
      </c>
      <c r="X22" t="s">
        <v>126</v>
      </c>
      <c r="Y22">
        <v>21</v>
      </c>
    </row>
    <row r="23" spans="1:25" ht="15" customHeight="1" x14ac:dyDescent="0.35">
      <c r="A23" t="s">
        <v>347</v>
      </c>
      <c r="B23" t="s">
        <v>417</v>
      </c>
      <c r="C23" t="s">
        <v>149</v>
      </c>
      <c r="D23" t="s">
        <v>55</v>
      </c>
      <c r="E23" t="s">
        <v>145</v>
      </c>
      <c r="F23" t="s">
        <v>83</v>
      </c>
      <c r="G23" t="s">
        <v>84</v>
      </c>
      <c r="H23" t="s">
        <v>69</v>
      </c>
      <c r="I23" t="s">
        <v>74</v>
      </c>
      <c r="J23" t="s">
        <v>95</v>
      </c>
      <c r="K23" t="s">
        <v>96</v>
      </c>
      <c r="L23" t="s">
        <v>115</v>
      </c>
      <c r="N23" t="s">
        <v>117</v>
      </c>
      <c r="O23" t="s">
        <v>118</v>
      </c>
      <c r="P23">
        <v>1</v>
      </c>
      <c r="U23" t="s">
        <v>122</v>
      </c>
      <c r="V23" t="s">
        <v>125</v>
      </c>
      <c r="W23" t="s">
        <v>139</v>
      </c>
      <c r="X23" t="s">
        <v>126</v>
      </c>
      <c r="Y23">
        <v>22</v>
      </c>
    </row>
    <row r="24" spans="1:25" ht="15" customHeight="1" x14ac:dyDescent="0.35">
      <c r="A24" t="s">
        <v>351</v>
      </c>
      <c r="B24" t="s">
        <v>418</v>
      </c>
      <c r="C24" t="s">
        <v>148</v>
      </c>
      <c r="D24" t="s">
        <v>56</v>
      </c>
      <c r="E24" t="s">
        <v>145</v>
      </c>
      <c r="F24" t="s">
        <v>83</v>
      </c>
      <c r="G24" t="s">
        <v>84</v>
      </c>
      <c r="H24" t="s">
        <v>65</v>
      </c>
      <c r="I24" t="s">
        <v>66</v>
      </c>
      <c r="J24" t="s">
        <v>97</v>
      </c>
      <c r="K24" t="s">
        <v>98</v>
      </c>
      <c r="L24" t="s">
        <v>115</v>
      </c>
      <c r="N24" t="s">
        <v>117</v>
      </c>
      <c r="O24" t="s">
        <v>118</v>
      </c>
      <c r="P24">
        <v>1</v>
      </c>
      <c r="U24" t="s">
        <v>119</v>
      </c>
      <c r="V24" t="s">
        <v>125</v>
      </c>
      <c r="W24" t="s">
        <v>140</v>
      </c>
      <c r="X24" t="s">
        <v>126</v>
      </c>
      <c r="Y24">
        <v>23</v>
      </c>
    </row>
    <row r="25" spans="1:25" ht="15" customHeight="1" x14ac:dyDescent="0.35">
      <c r="A25" t="s">
        <v>346</v>
      </c>
      <c r="B25" t="s">
        <v>419</v>
      </c>
      <c r="C25" t="s">
        <v>148</v>
      </c>
      <c r="D25" t="s">
        <v>56</v>
      </c>
      <c r="E25" t="s">
        <v>145</v>
      </c>
      <c r="F25" t="s">
        <v>83</v>
      </c>
      <c r="G25" t="s">
        <v>84</v>
      </c>
      <c r="H25" t="s">
        <v>65</v>
      </c>
      <c r="I25" t="s">
        <v>66</v>
      </c>
      <c r="J25" t="s">
        <v>97</v>
      </c>
      <c r="K25" t="s">
        <v>98</v>
      </c>
      <c r="L25" t="s">
        <v>115</v>
      </c>
      <c r="N25" t="s">
        <v>117</v>
      </c>
      <c r="O25" t="s">
        <v>118</v>
      </c>
      <c r="P25">
        <v>1</v>
      </c>
      <c r="U25" t="s">
        <v>119</v>
      </c>
      <c r="V25" t="s">
        <v>125</v>
      </c>
      <c r="W25" t="s">
        <v>139</v>
      </c>
      <c r="X25" t="s">
        <v>126</v>
      </c>
      <c r="Y25">
        <v>24</v>
      </c>
    </row>
    <row r="26" spans="1:25" ht="15" customHeight="1" x14ac:dyDescent="0.35">
      <c r="A26" t="s">
        <v>358</v>
      </c>
      <c r="B26" t="s">
        <v>420</v>
      </c>
      <c r="C26" t="s">
        <v>148</v>
      </c>
      <c r="D26" t="s">
        <v>57</v>
      </c>
      <c r="E26" t="s">
        <v>145</v>
      </c>
      <c r="F26" t="s">
        <v>83</v>
      </c>
      <c r="G26" t="s">
        <v>84</v>
      </c>
      <c r="H26" t="s">
        <v>75</v>
      </c>
      <c r="I26" t="s">
        <v>76</v>
      </c>
      <c r="J26" t="s">
        <v>99</v>
      </c>
      <c r="K26" t="s">
        <v>100</v>
      </c>
      <c r="L26" t="s">
        <v>115</v>
      </c>
      <c r="N26" t="s">
        <v>117</v>
      </c>
      <c r="O26" t="s">
        <v>118</v>
      </c>
      <c r="P26">
        <v>1</v>
      </c>
      <c r="U26" t="s">
        <v>120</v>
      </c>
      <c r="V26" t="s">
        <v>125</v>
      </c>
      <c r="W26" t="s">
        <v>142</v>
      </c>
      <c r="X26" t="s">
        <v>126</v>
      </c>
      <c r="Y26">
        <v>25</v>
      </c>
    </row>
    <row r="27" spans="1:25" ht="15" customHeight="1" x14ac:dyDescent="0.35">
      <c r="A27" t="s">
        <v>353</v>
      </c>
      <c r="B27" t="s">
        <v>421</v>
      </c>
      <c r="C27" t="s">
        <v>148</v>
      </c>
      <c r="D27" t="s">
        <v>58</v>
      </c>
      <c r="E27" t="s">
        <v>145</v>
      </c>
      <c r="F27" t="s">
        <v>83</v>
      </c>
      <c r="G27" t="s">
        <v>84</v>
      </c>
      <c r="H27" t="s">
        <v>69</v>
      </c>
      <c r="I27" t="s">
        <v>77</v>
      </c>
      <c r="J27" t="s">
        <v>101</v>
      </c>
      <c r="K27" t="s">
        <v>102</v>
      </c>
      <c r="L27" t="s">
        <v>115</v>
      </c>
      <c r="N27" t="s">
        <v>117</v>
      </c>
      <c r="O27" t="s">
        <v>118</v>
      </c>
      <c r="P27">
        <v>1</v>
      </c>
      <c r="U27" t="s">
        <v>121</v>
      </c>
      <c r="V27" t="s">
        <v>125</v>
      </c>
      <c r="W27" t="s">
        <v>138</v>
      </c>
      <c r="X27" t="s">
        <v>126</v>
      </c>
      <c r="Y27">
        <v>26</v>
      </c>
    </row>
    <row r="28" spans="1:25" ht="15" customHeight="1" x14ac:dyDescent="0.35">
      <c r="A28" t="s">
        <v>354</v>
      </c>
      <c r="B28" t="s">
        <v>422</v>
      </c>
      <c r="C28" t="s">
        <v>148</v>
      </c>
      <c r="D28" t="s">
        <v>58</v>
      </c>
      <c r="E28" t="s">
        <v>145</v>
      </c>
      <c r="F28" t="s">
        <v>83</v>
      </c>
      <c r="G28" t="s">
        <v>84</v>
      </c>
      <c r="H28" t="s">
        <v>69</v>
      </c>
      <c r="I28" t="s">
        <v>77</v>
      </c>
      <c r="J28" t="s">
        <v>101</v>
      </c>
      <c r="K28" t="s">
        <v>102</v>
      </c>
      <c r="L28" t="s">
        <v>115</v>
      </c>
      <c r="N28" t="s">
        <v>117</v>
      </c>
      <c r="O28" t="s">
        <v>118</v>
      </c>
      <c r="P28">
        <v>1</v>
      </c>
      <c r="U28" t="s">
        <v>121</v>
      </c>
      <c r="V28" t="s">
        <v>125</v>
      </c>
      <c r="W28" t="s">
        <v>138</v>
      </c>
      <c r="X28" t="s">
        <v>126</v>
      </c>
      <c r="Y28">
        <v>27</v>
      </c>
    </row>
    <row r="29" spans="1:25" ht="15" customHeight="1" x14ac:dyDescent="0.35">
      <c r="A29" t="s">
        <v>354</v>
      </c>
      <c r="B29" t="s">
        <v>423</v>
      </c>
      <c r="C29" t="s">
        <v>148</v>
      </c>
      <c r="D29" t="s">
        <v>58</v>
      </c>
      <c r="E29" t="s">
        <v>145</v>
      </c>
      <c r="F29" t="s">
        <v>83</v>
      </c>
      <c r="G29" t="s">
        <v>84</v>
      </c>
      <c r="H29" t="s">
        <v>69</v>
      </c>
      <c r="I29" t="s">
        <v>77</v>
      </c>
      <c r="J29" t="s">
        <v>101</v>
      </c>
      <c r="K29" t="s">
        <v>102</v>
      </c>
      <c r="L29" t="s">
        <v>115</v>
      </c>
      <c r="N29" t="s">
        <v>117</v>
      </c>
      <c r="O29" t="s">
        <v>118</v>
      </c>
      <c r="P29">
        <v>1</v>
      </c>
      <c r="U29" t="s">
        <v>121</v>
      </c>
      <c r="V29" t="s">
        <v>125</v>
      </c>
      <c r="W29" t="s">
        <v>138</v>
      </c>
      <c r="X29" t="s">
        <v>126</v>
      </c>
      <c r="Y29">
        <v>28</v>
      </c>
    </row>
    <row r="30" spans="1:25" ht="15" customHeight="1" x14ac:dyDescent="0.35">
      <c r="A30" t="s">
        <v>354</v>
      </c>
      <c r="B30" t="s">
        <v>424</v>
      </c>
      <c r="C30" t="s">
        <v>148</v>
      </c>
      <c r="D30" t="s">
        <v>58</v>
      </c>
      <c r="E30" t="s">
        <v>145</v>
      </c>
      <c r="F30" t="s">
        <v>83</v>
      </c>
      <c r="G30" t="s">
        <v>84</v>
      </c>
      <c r="H30" t="s">
        <v>69</v>
      </c>
      <c r="I30" t="s">
        <v>77</v>
      </c>
      <c r="J30" t="s">
        <v>101</v>
      </c>
      <c r="K30" t="s">
        <v>102</v>
      </c>
      <c r="L30" t="s">
        <v>115</v>
      </c>
      <c r="N30" t="s">
        <v>117</v>
      </c>
      <c r="O30" t="s">
        <v>118</v>
      </c>
      <c r="P30">
        <v>1</v>
      </c>
      <c r="U30" t="s">
        <v>121</v>
      </c>
      <c r="V30" t="s">
        <v>125</v>
      </c>
      <c r="W30" t="s">
        <v>138</v>
      </c>
      <c r="X30" t="s">
        <v>126</v>
      </c>
      <c r="Y30">
        <v>29</v>
      </c>
    </row>
    <row r="31" spans="1:25" ht="15" customHeight="1" x14ac:dyDescent="0.35">
      <c r="A31" t="s">
        <v>344</v>
      </c>
      <c r="B31" t="s">
        <v>425</v>
      </c>
      <c r="C31" t="s">
        <v>148</v>
      </c>
      <c r="D31" t="s">
        <v>59</v>
      </c>
      <c r="E31" t="s">
        <v>145</v>
      </c>
      <c r="F31" t="s">
        <v>83</v>
      </c>
      <c r="G31" t="s">
        <v>84</v>
      </c>
      <c r="H31" t="s">
        <v>75</v>
      </c>
      <c r="I31" t="s">
        <v>78</v>
      </c>
      <c r="J31" t="s">
        <v>103</v>
      </c>
      <c r="K31" t="s">
        <v>104</v>
      </c>
      <c r="L31" t="s">
        <v>115</v>
      </c>
      <c r="N31" t="s">
        <v>117</v>
      </c>
      <c r="O31" t="s">
        <v>118</v>
      </c>
      <c r="P31">
        <v>1</v>
      </c>
      <c r="U31" t="s">
        <v>121</v>
      </c>
      <c r="V31" t="s">
        <v>125</v>
      </c>
      <c r="W31" t="s">
        <v>139</v>
      </c>
      <c r="X31" t="s">
        <v>126</v>
      </c>
      <c r="Y31">
        <v>30</v>
      </c>
    </row>
    <row r="32" spans="1:25" ht="15" customHeight="1" x14ac:dyDescent="0.35">
      <c r="A32" t="s">
        <v>348</v>
      </c>
      <c r="B32" t="s">
        <v>426</v>
      </c>
      <c r="C32" t="s">
        <v>148</v>
      </c>
      <c r="D32" t="s">
        <v>59</v>
      </c>
      <c r="E32" t="s">
        <v>145</v>
      </c>
      <c r="F32" t="s">
        <v>83</v>
      </c>
      <c r="G32" t="s">
        <v>84</v>
      </c>
      <c r="H32" t="s">
        <v>75</v>
      </c>
      <c r="I32" t="s">
        <v>78</v>
      </c>
      <c r="J32" t="s">
        <v>103</v>
      </c>
      <c r="K32" t="s">
        <v>104</v>
      </c>
      <c r="L32" t="s">
        <v>115</v>
      </c>
      <c r="N32" t="s">
        <v>117</v>
      </c>
      <c r="O32" t="s">
        <v>118</v>
      </c>
      <c r="P32">
        <v>1</v>
      </c>
      <c r="U32" t="s">
        <v>123</v>
      </c>
      <c r="V32" t="s">
        <v>125</v>
      </c>
      <c r="W32" t="s">
        <v>136</v>
      </c>
      <c r="X32" t="s">
        <v>126</v>
      </c>
      <c r="Y32">
        <v>31</v>
      </c>
    </row>
    <row r="33" spans="1:25" ht="15" customHeight="1" x14ac:dyDescent="0.35">
      <c r="A33" t="s">
        <v>348</v>
      </c>
      <c r="B33" t="s">
        <v>427</v>
      </c>
      <c r="C33" t="s">
        <v>148</v>
      </c>
      <c r="D33" t="s">
        <v>59</v>
      </c>
      <c r="E33" t="s">
        <v>145</v>
      </c>
      <c r="F33" t="s">
        <v>83</v>
      </c>
      <c r="G33" t="s">
        <v>84</v>
      </c>
      <c r="H33" t="s">
        <v>75</v>
      </c>
      <c r="I33" t="s">
        <v>78</v>
      </c>
      <c r="J33" t="s">
        <v>103</v>
      </c>
      <c r="K33" t="s">
        <v>104</v>
      </c>
      <c r="L33" t="s">
        <v>115</v>
      </c>
      <c r="N33" t="s">
        <v>117</v>
      </c>
      <c r="O33" t="s">
        <v>118</v>
      </c>
      <c r="P33">
        <v>1</v>
      </c>
      <c r="U33" t="s">
        <v>123</v>
      </c>
      <c r="V33" t="s">
        <v>125</v>
      </c>
      <c r="W33" t="s">
        <v>136</v>
      </c>
      <c r="X33" t="s">
        <v>126</v>
      </c>
      <c r="Y33">
        <v>32</v>
      </c>
    </row>
    <row r="34" spans="1:25" ht="15" customHeight="1" x14ac:dyDescent="0.35">
      <c r="A34" t="s">
        <v>348</v>
      </c>
      <c r="B34" t="s">
        <v>428</v>
      </c>
      <c r="C34" t="s">
        <v>148</v>
      </c>
      <c r="D34" t="s">
        <v>59</v>
      </c>
      <c r="E34" t="s">
        <v>145</v>
      </c>
      <c r="F34" t="s">
        <v>83</v>
      </c>
      <c r="G34" t="s">
        <v>84</v>
      </c>
      <c r="H34" t="s">
        <v>75</v>
      </c>
      <c r="I34" t="s">
        <v>78</v>
      </c>
      <c r="J34" t="s">
        <v>103</v>
      </c>
      <c r="K34" t="s">
        <v>104</v>
      </c>
      <c r="L34" t="s">
        <v>115</v>
      </c>
      <c r="N34" t="s">
        <v>117</v>
      </c>
      <c r="O34" t="s">
        <v>118</v>
      </c>
      <c r="P34">
        <v>1</v>
      </c>
      <c r="U34" t="s">
        <v>123</v>
      </c>
      <c r="V34" t="s">
        <v>125</v>
      </c>
      <c r="W34" t="s">
        <v>136</v>
      </c>
      <c r="X34" t="s">
        <v>126</v>
      </c>
      <c r="Y34">
        <v>33</v>
      </c>
    </row>
    <row r="35" spans="1:25" ht="15" customHeight="1" x14ac:dyDescent="0.35">
      <c r="A35" t="s">
        <v>341</v>
      </c>
      <c r="B35" t="s">
        <v>429</v>
      </c>
      <c r="C35" t="s">
        <v>148</v>
      </c>
      <c r="D35" t="s">
        <v>59</v>
      </c>
      <c r="E35" t="s">
        <v>145</v>
      </c>
      <c r="F35" t="s">
        <v>83</v>
      </c>
      <c r="G35" t="s">
        <v>84</v>
      </c>
      <c r="H35" t="s">
        <v>75</v>
      </c>
      <c r="I35" t="s">
        <v>78</v>
      </c>
      <c r="J35" t="s">
        <v>103</v>
      </c>
      <c r="K35" t="s">
        <v>104</v>
      </c>
      <c r="L35" t="s">
        <v>115</v>
      </c>
      <c r="N35" t="s">
        <v>117</v>
      </c>
      <c r="O35" t="s">
        <v>118</v>
      </c>
      <c r="P35">
        <v>1</v>
      </c>
      <c r="U35" t="s">
        <v>121</v>
      </c>
      <c r="V35" t="s">
        <v>125</v>
      </c>
      <c r="W35" t="s">
        <v>143</v>
      </c>
      <c r="X35" t="s">
        <v>126</v>
      </c>
      <c r="Y35">
        <v>34</v>
      </c>
    </row>
    <row r="36" spans="1:25" ht="15" customHeight="1" x14ac:dyDescent="0.35">
      <c r="A36" t="s">
        <v>355</v>
      </c>
      <c r="B36" t="s">
        <v>430</v>
      </c>
      <c r="C36" t="s">
        <v>149</v>
      </c>
      <c r="D36" t="s">
        <v>59</v>
      </c>
      <c r="E36" t="s">
        <v>145</v>
      </c>
      <c r="F36" t="s">
        <v>83</v>
      </c>
      <c r="G36" t="s">
        <v>84</v>
      </c>
      <c r="H36" t="s">
        <v>75</v>
      </c>
      <c r="I36" t="s">
        <v>78</v>
      </c>
      <c r="J36" t="s">
        <v>103</v>
      </c>
      <c r="K36" t="s">
        <v>104</v>
      </c>
      <c r="L36" t="s">
        <v>115</v>
      </c>
      <c r="N36" t="s">
        <v>117</v>
      </c>
      <c r="O36" t="s">
        <v>118</v>
      </c>
      <c r="P36">
        <v>1</v>
      </c>
      <c r="U36" t="s">
        <v>122</v>
      </c>
      <c r="V36" t="s">
        <v>125</v>
      </c>
      <c r="W36" t="s">
        <v>138</v>
      </c>
      <c r="X36" t="s">
        <v>126</v>
      </c>
      <c r="Y36">
        <v>35</v>
      </c>
    </row>
    <row r="37" spans="1:25" ht="15" customHeight="1" x14ac:dyDescent="0.35">
      <c r="A37" t="s">
        <v>355</v>
      </c>
      <c r="B37" t="s">
        <v>431</v>
      </c>
      <c r="C37" t="s">
        <v>149</v>
      </c>
      <c r="D37" t="s">
        <v>59</v>
      </c>
      <c r="E37" t="s">
        <v>145</v>
      </c>
      <c r="F37" t="s">
        <v>83</v>
      </c>
      <c r="G37" t="s">
        <v>84</v>
      </c>
      <c r="H37" t="s">
        <v>75</v>
      </c>
      <c r="I37" t="s">
        <v>78</v>
      </c>
      <c r="J37" t="s">
        <v>103</v>
      </c>
      <c r="K37" t="s">
        <v>104</v>
      </c>
      <c r="L37" t="s">
        <v>115</v>
      </c>
      <c r="N37" t="s">
        <v>117</v>
      </c>
      <c r="O37" t="s">
        <v>118</v>
      </c>
      <c r="P37">
        <v>1</v>
      </c>
      <c r="U37" t="s">
        <v>122</v>
      </c>
      <c r="V37" t="s">
        <v>125</v>
      </c>
      <c r="W37" t="s">
        <v>138</v>
      </c>
      <c r="X37" t="s">
        <v>126</v>
      </c>
      <c r="Y37">
        <v>36</v>
      </c>
    </row>
    <row r="38" spans="1:25" ht="15" customHeight="1" x14ac:dyDescent="0.35">
      <c r="A38" t="s">
        <v>344</v>
      </c>
      <c r="B38" t="s">
        <v>432</v>
      </c>
      <c r="C38" t="s">
        <v>148</v>
      </c>
      <c r="D38" t="s">
        <v>60</v>
      </c>
      <c r="E38" t="s">
        <v>145</v>
      </c>
      <c r="F38" t="s">
        <v>83</v>
      </c>
      <c r="G38" t="s">
        <v>84</v>
      </c>
      <c r="H38" t="s">
        <v>69</v>
      </c>
      <c r="I38" t="s">
        <v>77</v>
      </c>
      <c r="J38" t="s">
        <v>105</v>
      </c>
      <c r="K38" t="s">
        <v>106</v>
      </c>
      <c r="L38" t="s">
        <v>115</v>
      </c>
      <c r="N38" t="s">
        <v>117</v>
      </c>
      <c r="O38" t="s">
        <v>118</v>
      </c>
      <c r="P38">
        <v>1</v>
      </c>
      <c r="U38" t="s">
        <v>121</v>
      </c>
      <c r="V38" t="s">
        <v>125</v>
      </c>
      <c r="W38" t="s">
        <v>139</v>
      </c>
      <c r="X38" t="s">
        <v>126</v>
      </c>
      <c r="Y38">
        <v>37</v>
      </c>
    </row>
    <row r="39" spans="1:25" ht="15" customHeight="1" x14ac:dyDescent="0.35">
      <c r="A39" t="s">
        <v>354</v>
      </c>
      <c r="B39" t="s">
        <v>433</v>
      </c>
      <c r="C39" t="s">
        <v>148</v>
      </c>
      <c r="D39" t="s">
        <v>60</v>
      </c>
      <c r="E39" t="s">
        <v>145</v>
      </c>
      <c r="F39" t="s">
        <v>83</v>
      </c>
      <c r="G39" t="s">
        <v>84</v>
      </c>
      <c r="H39" t="s">
        <v>69</v>
      </c>
      <c r="I39" t="s">
        <v>77</v>
      </c>
      <c r="J39" t="s">
        <v>105</v>
      </c>
      <c r="K39" t="s">
        <v>106</v>
      </c>
      <c r="L39" t="s">
        <v>115</v>
      </c>
      <c r="N39" t="s">
        <v>117</v>
      </c>
      <c r="O39" t="s">
        <v>118</v>
      </c>
      <c r="P39">
        <v>1</v>
      </c>
      <c r="U39" t="s">
        <v>121</v>
      </c>
      <c r="V39" t="s">
        <v>125</v>
      </c>
      <c r="W39" t="s">
        <v>138</v>
      </c>
      <c r="X39" t="s">
        <v>126</v>
      </c>
      <c r="Y39">
        <v>38</v>
      </c>
    </row>
    <row r="40" spans="1:25" ht="15" customHeight="1" x14ac:dyDescent="0.35">
      <c r="A40" t="s">
        <v>354</v>
      </c>
      <c r="B40" t="s">
        <v>434</v>
      </c>
      <c r="C40" t="s">
        <v>148</v>
      </c>
      <c r="D40" t="s">
        <v>60</v>
      </c>
      <c r="E40" t="s">
        <v>145</v>
      </c>
      <c r="F40" t="s">
        <v>83</v>
      </c>
      <c r="G40" t="s">
        <v>84</v>
      </c>
      <c r="H40" t="s">
        <v>69</v>
      </c>
      <c r="I40" t="s">
        <v>77</v>
      </c>
      <c r="J40" t="s">
        <v>105</v>
      </c>
      <c r="K40" t="s">
        <v>106</v>
      </c>
      <c r="L40" t="s">
        <v>115</v>
      </c>
      <c r="N40" t="s">
        <v>117</v>
      </c>
      <c r="O40" t="s">
        <v>118</v>
      </c>
      <c r="P40">
        <v>1</v>
      </c>
      <c r="U40" t="s">
        <v>121</v>
      </c>
      <c r="V40" t="s">
        <v>125</v>
      </c>
      <c r="W40" t="s">
        <v>138</v>
      </c>
      <c r="X40" t="s">
        <v>126</v>
      </c>
      <c r="Y40">
        <v>39</v>
      </c>
    </row>
    <row r="41" spans="1:25" ht="15" customHeight="1" x14ac:dyDescent="0.35">
      <c r="A41" t="s">
        <v>354</v>
      </c>
      <c r="B41" t="s">
        <v>435</v>
      </c>
      <c r="C41" t="s">
        <v>148</v>
      </c>
      <c r="D41" t="s">
        <v>60</v>
      </c>
      <c r="E41" t="s">
        <v>145</v>
      </c>
      <c r="F41" t="s">
        <v>83</v>
      </c>
      <c r="G41" t="s">
        <v>84</v>
      </c>
      <c r="H41" t="s">
        <v>69</v>
      </c>
      <c r="I41" t="s">
        <v>77</v>
      </c>
      <c r="J41" t="s">
        <v>105</v>
      </c>
      <c r="K41" t="s">
        <v>106</v>
      </c>
      <c r="L41" t="s">
        <v>115</v>
      </c>
      <c r="N41" t="s">
        <v>117</v>
      </c>
      <c r="O41" t="s">
        <v>118</v>
      </c>
      <c r="P41">
        <v>1</v>
      </c>
      <c r="U41" t="s">
        <v>121</v>
      </c>
      <c r="V41" t="s">
        <v>125</v>
      </c>
      <c r="W41" t="s">
        <v>138</v>
      </c>
      <c r="X41" t="s">
        <v>126</v>
      </c>
      <c r="Y41">
        <v>40</v>
      </c>
    </row>
    <row r="42" spans="1:25" ht="15" customHeight="1" x14ac:dyDescent="0.35">
      <c r="A42" t="s">
        <v>346</v>
      </c>
      <c r="B42" t="s">
        <v>436</v>
      </c>
      <c r="C42" t="s">
        <v>148</v>
      </c>
      <c r="D42" t="s">
        <v>60</v>
      </c>
      <c r="E42" t="s">
        <v>145</v>
      </c>
      <c r="F42" t="s">
        <v>83</v>
      </c>
      <c r="G42" t="s">
        <v>84</v>
      </c>
      <c r="H42" t="s">
        <v>69</v>
      </c>
      <c r="I42" t="s">
        <v>77</v>
      </c>
      <c r="J42" t="s">
        <v>105</v>
      </c>
      <c r="K42" t="s">
        <v>106</v>
      </c>
      <c r="L42" t="s">
        <v>115</v>
      </c>
      <c r="N42" t="s">
        <v>117</v>
      </c>
      <c r="O42" t="s">
        <v>118</v>
      </c>
      <c r="P42">
        <v>1</v>
      </c>
      <c r="U42" t="s">
        <v>121</v>
      </c>
      <c r="V42" t="s">
        <v>125</v>
      </c>
      <c r="W42" t="s">
        <v>139</v>
      </c>
      <c r="X42" t="s">
        <v>126</v>
      </c>
      <c r="Y42">
        <v>41</v>
      </c>
    </row>
    <row r="43" spans="1:25" ht="15" customHeight="1" x14ac:dyDescent="0.35">
      <c r="A43" t="s">
        <v>353</v>
      </c>
      <c r="B43" t="s">
        <v>437</v>
      </c>
      <c r="C43" t="s">
        <v>148</v>
      </c>
      <c r="D43" t="s">
        <v>61</v>
      </c>
      <c r="E43" t="s">
        <v>145</v>
      </c>
      <c r="F43" t="s">
        <v>83</v>
      </c>
      <c r="G43" t="s">
        <v>84</v>
      </c>
      <c r="H43" t="s">
        <v>69</v>
      </c>
      <c r="I43" t="s">
        <v>77</v>
      </c>
      <c r="J43" t="s">
        <v>107</v>
      </c>
      <c r="K43" t="s">
        <v>108</v>
      </c>
      <c r="L43" t="s">
        <v>115</v>
      </c>
      <c r="N43" t="s">
        <v>117</v>
      </c>
      <c r="O43" t="s">
        <v>118</v>
      </c>
      <c r="P43">
        <v>1</v>
      </c>
      <c r="U43" t="s">
        <v>121</v>
      </c>
      <c r="V43" t="s">
        <v>125</v>
      </c>
      <c r="W43" t="s">
        <v>138</v>
      </c>
      <c r="X43" t="s">
        <v>126</v>
      </c>
      <c r="Y43">
        <v>42</v>
      </c>
    </row>
    <row r="44" spans="1:25" ht="15" customHeight="1" x14ac:dyDescent="0.35">
      <c r="A44" t="s">
        <v>351</v>
      </c>
      <c r="B44" t="s">
        <v>438</v>
      </c>
      <c r="C44" t="s">
        <v>148</v>
      </c>
      <c r="D44" t="s">
        <v>62</v>
      </c>
      <c r="E44" t="s">
        <v>145</v>
      </c>
      <c r="F44" t="s">
        <v>83</v>
      </c>
      <c r="G44" t="s">
        <v>84</v>
      </c>
      <c r="H44" t="s">
        <v>71</v>
      </c>
      <c r="I44" t="s">
        <v>52</v>
      </c>
      <c r="J44" t="s">
        <v>109</v>
      </c>
      <c r="K44" t="s">
        <v>110</v>
      </c>
      <c r="L44" t="s">
        <v>115</v>
      </c>
      <c r="N44" t="s">
        <v>117</v>
      </c>
      <c r="O44" t="s">
        <v>118</v>
      </c>
      <c r="P44">
        <v>1</v>
      </c>
      <c r="U44" t="s">
        <v>121</v>
      </c>
      <c r="V44" t="s">
        <v>125</v>
      </c>
      <c r="W44" t="s">
        <v>140</v>
      </c>
      <c r="X44" t="s">
        <v>126</v>
      </c>
      <c r="Y44">
        <v>43</v>
      </c>
    </row>
    <row r="45" spans="1:25" ht="15" customHeight="1" x14ac:dyDescent="0.35">
      <c r="A45" t="s">
        <v>351</v>
      </c>
      <c r="B45" t="s">
        <v>439</v>
      </c>
      <c r="C45" t="s">
        <v>148</v>
      </c>
      <c r="D45" t="s">
        <v>62</v>
      </c>
      <c r="E45" t="s">
        <v>145</v>
      </c>
      <c r="F45" t="s">
        <v>83</v>
      </c>
      <c r="G45" t="s">
        <v>84</v>
      </c>
      <c r="H45" t="s">
        <v>71</v>
      </c>
      <c r="I45" t="s">
        <v>52</v>
      </c>
      <c r="J45" t="s">
        <v>109</v>
      </c>
      <c r="K45" t="s">
        <v>110</v>
      </c>
      <c r="L45" t="s">
        <v>115</v>
      </c>
      <c r="N45" t="s">
        <v>117</v>
      </c>
      <c r="O45" t="s">
        <v>118</v>
      </c>
      <c r="P45">
        <v>1</v>
      </c>
      <c r="U45" t="s">
        <v>121</v>
      </c>
      <c r="V45" t="s">
        <v>125</v>
      </c>
      <c r="W45" t="s">
        <v>140</v>
      </c>
      <c r="X45" t="s">
        <v>126</v>
      </c>
      <c r="Y45">
        <v>44</v>
      </c>
    </row>
    <row r="46" spans="1:25" ht="15" customHeight="1" x14ac:dyDescent="0.35">
      <c r="A46" t="s">
        <v>342</v>
      </c>
      <c r="B46" t="s">
        <v>440</v>
      </c>
      <c r="C46" t="s">
        <v>148</v>
      </c>
      <c r="D46" t="s">
        <v>62</v>
      </c>
      <c r="E46" t="s">
        <v>145</v>
      </c>
      <c r="F46" t="s">
        <v>83</v>
      </c>
      <c r="G46" t="s">
        <v>84</v>
      </c>
      <c r="H46" t="s">
        <v>71</v>
      </c>
      <c r="I46" t="s">
        <v>52</v>
      </c>
      <c r="J46" t="s">
        <v>109</v>
      </c>
      <c r="K46" t="s">
        <v>110</v>
      </c>
      <c r="L46" t="s">
        <v>115</v>
      </c>
      <c r="N46" t="s">
        <v>117</v>
      </c>
      <c r="O46" t="s">
        <v>118</v>
      </c>
      <c r="P46">
        <v>1</v>
      </c>
      <c r="U46" t="s">
        <v>121</v>
      </c>
      <c r="V46" t="s">
        <v>125</v>
      </c>
      <c r="W46" t="s">
        <v>143</v>
      </c>
      <c r="X46" t="s">
        <v>126</v>
      </c>
      <c r="Y46">
        <v>45</v>
      </c>
    </row>
    <row r="47" spans="1:25" ht="15" customHeight="1" x14ac:dyDescent="0.35">
      <c r="A47" t="s">
        <v>343</v>
      </c>
      <c r="B47" t="s">
        <v>441</v>
      </c>
      <c r="C47" t="s">
        <v>148</v>
      </c>
      <c r="D47" t="s">
        <v>62</v>
      </c>
      <c r="E47" t="s">
        <v>145</v>
      </c>
      <c r="F47" t="s">
        <v>83</v>
      </c>
      <c r="G47" t="s">
        <v>84</v>
      </c>
      <c r="H47" t="s">
        <v>71</v>
      </c>
      <c r="I47" t="s">
        <v>52</v>
      </c>
      <c r="J47" t="s">
        <v>109</v>
      </c>
      <c r="K47" t="s">
        <v>110</v>
      </c>
      <c r="L47" t="s">
        <v>115</v>
      </c>
      <c r="N47" t="s">
        <v>117</v>
      </c>
      <c r="O47" t="s">
        <v>118</v>
      </c>
      <c r="P47">
        <v>1</v>
      </c>
      <c r="U47" t="s">
        <v>121</v>
      </c>
      <c r="V47" t="s">
        <v>125</v>
      </c>
      <c r="W47" t="s">
        <v>143</v>
      </c>
      <c r="X47" t="s">
        <v>126</v>
      </c>
      <c r="Y47">
        <v>46</v>
      </c>
    </row>
    <row r="48" spans="1:25" ht="15" customHeight="1" x14ac:dyDescent="0.35">
      <c r="A48" t="s">
        <v>354</v>
      </c>
      <c r="B48" t="s">
        <v>442</v>
      </c>
      <c r="C48" t="s">
        <v>148</v>
      </c>
      <c r="D48" t="s">
        <v>63</v>
      </c>
      <c r="E48" t="s">
        <v>145</v>
      </c>
      <c r="F48" t="s">
        <v>83</v>
      </c>
      <c r="G48" t="s">
        <v>84</v>
      </c>
      <c r="H48" t="s">
        <v>79</v>
      </c>
      <c r="I48" t="s">
        <v>80</v>
      </c>
      <c r="J48" t="s">
        <v>111</v>
      </c>
      <c r="K48" t="s">
        <v>112</v>
      </c>
      <c r="L48" t="s">
        <v>115</v>
      </c>
      <c r="N48" t="s">
        <v>117</v>
      </c>
      <c r="O48" t="s">
        <v>118</v>
      </c>
      <c r="P48">
        <v>1</v>
      </c>
      <c r="U48" t="s">
        <v>121</v>
      </c>
      <c r="V48" t="s">
        <v>125</v>
      </c>
      <c r="W48" t="s">
        <v>138</v>
      </c>
      <c r="X48" t="s">
        <v>126</v>
      </c>
      <c r="Y48">
        <v>47</v>
      </c>
    </row>
    <row r="49" spans="1:25" ht="15" customHeight="1" x14ac:dyDescent="0.35">
      <c r="A49" t="s">
        <v>357</v>
      </c>
      <c r="B49" t="s">
        <v>443</v>
      </c>
      <c r="C49" t="s">
        <v>148</v>
      </c>
      <c r="D49" t="s">
        <v>64</v>
      </c>
      <c r="E49" t="s">
        <v>145</v>
      </c>
      <c r="F49" t="s">
        <v>83</v>
      </c>
      <c r="G49" t="s">
        <v>84</v>
      </c>
      <c r="H49" t="s">
        <v>81</v>
      </c>
      <c r="I49" t="s">
        <v>82</v>
      </c>
      <c r="J49" t="s">
        <v>113</v>
      </c>
      <c r="K49" t="s">
        <v>114</v>
      </c>
      <c r="L49" t="s">
        <v>115</v>
      </c>
      <c r="N49" t="s">
        <v>117</v>
      </c>
      <c r="O49" t="s">
        <v>118</v>
      </c>
      <c r="P49">
        <v>1</v>
      </c>
      <c r="U49" t="s">
        <v>124</v>
      </c>
      <c r="V49" t="s">
        <v>125</v>
      </c>
      <c r="W49" t="s">
        <v>144</v>
      </c>
      <c r="X49" t="s">
        <v>126</v>
      </c>
      <c r="Y49">
        <v>48</v>
      </c>
    </row>
    <row r="50" spans="1:25" ht="15" customHeight="1" x14ac:dyDescent="0.35">
      <c r="A50" t="s">
        <v>349</v>
      </c>
      <c r="B50" t="s">
        <v>444</v>
      </c>
      <c r="C50" t="s">
        <v>148</v>
      </c>
      <c r="D50" t="s">
        <v>64</v>
      </c>
      <c r="E50" t="s">
        <v>145</v>
      </c>
      <c r="F50" t="s">
        <v>83</v>
      </c>
      <c r="G50" t="s">
        <v>84</v>
      </c>
      <c r="H50" t="s">
        <v>81</v>
      </c>
      <c r="I50" t="s">
        <v>82</v>
      </c>
      <c r="J50" t="s">
        <v>113</v>
      </c>
      <c r="K50" t="s">
        <v>114</v>
      </c>
      <c r="L50" t="s">
        <v>115</v>
      </c>
      <c r="N50" t="s">
        <v>117</v>
      </c>
      <c r="O50" t="s">
        <v>118</v>
      </c>
      <c r="P50">
        <v>1</v>
      </c>
      <c r="U50" t="s">
        <v>124</v>
      </c>
      <c r="V50" t="s">
        <v>125</v>
      </c>
      <c r="W50" t="s">
        <v>136</v>
      </c>
      <c r="X50" t="s">
        <v>126</v>
      </c>
      <c r="Y50">
        <v>49</v>
      </c>
    </row>
    <row r="51" spans="1:25" ht="15" customHeight="1" x14ac:dyDescent="0.35">
      <c r="A51" t="s">
        <v>360</v>
      </c>
      <c r="B51" t="s">
        <v>445</v>
      </c>
      <c r="C51" t="s">
        <v>149</v>
      </c>
      <c r="D51" t="s">
        <v>50</v>
      </c>
      <c r="E51" t="s">
        <v>145</v>
      </c>
      <c r="F51" t="s">
        <v>83</v>
      </c>
      <c r="G51" t="s">
        <v>84</v>
      </c>
      <c r="H51" t="s">
        <v>67</v>
      </c>
      <c r="I51" t="s">
        <v>68</v>
      </c>
      <c r="J51" t="s">
        <v>87</v>
      </c>
      <c r="K51" t="s">
        <v>88</v>
      </c>
      <c r="L51" t="s">
        <v>115</v>
      </c>
      <c r="N51" t="s">
        <v>117</v>
      </c>
      <c r="O51" t="s">
        <v>118</v>
      </c>
      <c r="P51">
        <v>4</v>
      </c>
      <c r="U51" t="s">
        <v>268</v>
      </c>
      <c r="V51" t="s">
        <v>271</v>
      </c>
      <c r="W51" t="s">
        <v>275</v>
      </c>
      <c r="X51" t="s">
        <v>126</v>
      </c>
      <c r="Y51">
        <v>1</v>
      </c>
    </row>
    <row r="52" spans="1:25" ht="15" customHeight="1" x14ac:dyDescent="0.35">
      <c r="A52" t="s">
        <v>359</v>
      </c>
      <c r="B52" t="s">
        <v>446</v>
      </c>
      <c r="C52" t="s">
        <v>149</v>
      </c>
      <c r="D52" t="s">
        <v>51</v>
      </c>
      <c r="E52" t="s">
        <v>145</v>
      </c>
      <c r="F52" t="s">
        <v>83</v>
      </c>
      <c r="G52" t="s">
        <v>84</v>
      </c>
      <c r="H52" t="s">
        <v>69</v>
      </c>
      <c r="I52" t="s">
        <v>70</v>
      </c>
      <c r="J52" t="s">
        <v>89</v>
      </c>
      <c r="K52" t="s">
        <v>90</v>
      </c>
      <c r="L52" t="s">
        <v>115</v>
      </c>
      <c r="N52" t="s">
        <v>117</v>
      </c>
      <c r="O52" t="s">
        <v>118</v>
      </c>
      <c r="P52">
        <v>1</v>
      </c>
      <c r="U52" t="s">
        <v>268</v>
      </c>
      <c r="V52" t="s">
        <v>271</v>
      </c>
      <c r="W52" t="s">
        <v>275</v>
      </c>
      <c r="X52" t="s">
        <v>126</v>
      </c>
      <c r="Y52">
        <v>2</v>
      </c>
    </row>
    <row r="53" spans="1:25" ht="15" customHeight="1" x14ac:dyDescent="0.35">
      <c r="A53" t="s">
        <v>359</v>
      </c>
      <c r="B53" t="s">
        <v>447</v>
      </c>
      <c r="C53" t="s">
        <v>149</v>
      </c>
      <c r="D53" t="s">
        <v>51</v>
      </c>
      <c r="E53" t="s">
        <v>145</v>
      </c>
      <c r="F53" t="s">
        <v>83</v>
      </c>
      <c r="G53" t="s">
        <v>84</v>
      </c>
      <c r="H53" t="s">
        <v>69</v>
      </c>
      <c r="I53" t="s">
        <v>70</v>
      </c>
      <c r="J53" t="s">
        <v>89</v>
      </c>
      <c r="K53" t="s">
        <v>90</v>
      </c>
      <c r="L53" t="s">
        <v>115</v>
      </c>
      <c r="N53" t="s">
        <v>117</v>
      </c>
      <c r="O53" t="s">
        <v>118</v>
      </c>
      <c r="P53">
        <v>1</v>
      </c>
      <c r="U53" t="s">
        <v>268</v>
      </c>
      <c r="V53" t="s">
        <v>271</v>
      </c>
      <c r="W53" t="s">
        <v>275</v>
      </c>
      <c r="X53" t="s">
        <v>126</v>
      </c>
      <c r="Y53">
        <v>3</v>
      </c>
    </row>
    <row r="54" spans="1:25" ht="15" customHeight="1" x14ac:dyDescent="0.35">
      <c r="A54" t="s">
        <v>359</v>
      </c>
      <c r="B54" t="s">
        <v>448</v>
      </c>
      <c r="C54" t="s">
        <v>149</v>
      </c>
      <c r="D54" t="s">
        <v>51</v>
      </c>
      <c r="E54" t="s">
        <v>145</v>
      </c>
      <c r="F54" t="s">
        <v>83</v>
      </c>
      <c r="G54" t="s">
        <v>84</v>
      </c>
      <c r="H54" t="s">
        <v>69</v>
      </c>
      <c r="I54" t="s">
        <v>70</v>
      </c>
      <c r="J54" t="s">
        <v>89</v>
      </c>
      <c r="K54" t="s">
        <v>90</v>
      </c>
      <c r="L54" t="s">
        <v>115</v>
      </c>
      <c r="N54" t="s">
        <v>117</v>
      </c>
      <c r="O54" t="s">
        <v>118</v>
      </c>
      <c r="P54">
        <v>1</v>
      </c>
      <c r="U54" t="s">
        <v>268</v>
      </c>
      <c r="V54" t="s">
        <v>271</v>
      </c>
      <c r="W54" t="s">
        <v>275</v>
      </c>
      <c r="X54" t="s">
        <v>126</v>
      </c>
      <c r="Y54">
        <v>4</v>
      </c>
    </row>
    <row r="55" spans="1:25" ht="15" customHeight="1" x14ac:dyDescent="0.35">
      <c r="A55" t="s">
        <v>363</v>
      </c>
      <c r="B55" t="s">
        <v>449</v>
      </c>
      <c r="C55" t="s">
        <v>149</v>
      </c>
      <c r="D55" t="s">
        <v>51</v>
      </c>
      <c r="E55" t="s">
        <v>145</v>
      </c>
      <c r="F55" t="s">
        <v>83</v>
      </c>
      <c r="G55" t="s">
        <v>84</v>
      </c>
      <c r="H55" t="s">
        <v>69</v>
      </c>
      <c r="I55" t="s">
        <v>70</v>
      </c>
      <c r="J55" t="s">
        <v>89</v>
      </c>
      <c r="K55" t="s">
        <v>90</v>
      </c>
      <c r="L55" t="s">
        <v>115</v>
      </c>
      <c r="N55" t="s">
        <v>117</v>
      </c>
      <c r="O55" t="s">
        <v>118</v>
      </c>
      <c r="P55">
        <v>1</v>
      </c>
      <c r="U55" t="s">
        <v>268</v>
      </c>
      <c r="V55" t="s">
        <v>271</v>
      </c>
      <c r="W55" t="s">
        <v>275</v>
      </c>
      <c r="X55" t="s">
        <v>126</v>
      </c>
      <c r="Y55">
        <v>5</v>
      </c>
    </row>
    <row r="56" spans="1:25" ht="15" customHeight="1" x14ac:dyDescent="0.35">
      <c r="A56" t="s">
        <v>382</v>
      </c>
      <c r="B56" t="s">
        <v>450</v>
      </c>
      <c r="C56" t="s">
        <v>149</v>
      </c>
      <c r="D56" t="s">
        <v>51</v>
      </c>
      <c r="E56" t="s">
        <v>145</v>
      </c>
      <c r="F56" t="s">
        <v>83</v>
      </c>
      <c r="G56" t="s">
        <v>84</v>
      </c>
      <c r="H56" t="s">
        <v>69</v>
      </c>
      <c r="I56" t="s">
        <v>70</v>
      </c>
      <c r="J56" t="s">
        <v>89</v>
      </c>
      <c r="K56" t="s">
        <v>90</v>
      </c>
      <c r="L56" t="s">
        <v>115</v>
      </c>
      <c r="N56" t="s">
        <v>117</v>
      </c>
      <c r="O56" t="s">
        <v>118</v>
      </c>
      <c r="P56">
        <v>1</v>
      </c>
      <c r="U56" t="s">
        <v>268</v>
      </c>
      <c r="V56" t="s">
        <v>271</v>
      </c>
      <c r="W56" t="s">
        <v>276</v>
      </c>
      <c r="X56" t="s">
        <v>126</v>
      </c>
      <c r="Y56">
        <v>6</v>
      </c>
    </row>
    <row r="57" spans="1:25" ht="15" customHeight="1" x14ac:dyDescent="0.35">
      <c r="A57" t="s">
        <v>375</v>
      </c>
      <c r="B57" t="s">
        <v>451</v>
      </c>
      <c r="C57" t="s">
        <v>149</v>
      </c>
      <c r="D57" t="s">
        <v>240</v>
      </c>
      <c r="E57" t="s">
        <v>145</v>
      </c>
      <c r="F57" t="s">
        <v>83</v>
      </c>
      <c r="G57" t="s">
        <v>84</v>
      </c>
      <c r="H57" t="s">
        <v>75</v>
      </c>
      <c r="I57" t="s">
        <v>248</v>
      </c>
      <c r="J57" t="s">
        <v>253</v>
      </c>
      <c r="K57" t="s">
        <v>254</v>
      </c>
      <c r="L57" t="s">
        <v>115</v>
      </c>
      <c r="N57" t="s">
        <v>117</v>
      </c>
      <c r="O57" t="s">
        <v>118</v>
      </c>
      <c r="P57">
        <v>1</v>
      </c>
      <c r="U57" t="s">
        <v>268</v>
      </c>
      <c r="V57" t="s">
        <v>271</v>
      </c>
      <c r="W57" t="s">
        <v>277</v>
      </c>
      <c r="X57" t="s">
        <v>126</v>
      </c>
      <c r="Y57">
        <v>7</v>
      </c>
    </row>
    <row r="58" spans="1:25" ht="15" customHeight="1" x14ac:dyDescent="0.35">
      <c r="A58" t="s">
        <v>385</v>
      </c>
      <c r="B58" t="s">
        <v>452</v>
      </c>
      <c r="C58" t="s">
        <v>149</v>
      </c>
      <c r="D58" t="s">
        <v>241</v>
      </c>
      <c r="E58" t="s">
        <v>145</v>
      </c>
      <c r="F58" t="s">
        <v>83</v>
      </c>
      <c r="G58" t="s">
        <v>84</v>
      </c>
      <c r="H58" t="s">
        <v>69</v>
      </c>
      <c r="I58" t="s">
        <v>70</v>
      </c>
      <c r="J58" t="s">
        <v>255</v>
      </c>
      <c r="K58" t="s">
        <v>256</v>
      </c>
      <c r="L58" t="s">
        <v>115</v>
      </c>
      <c r="N58" t="s">
        <v>117</v>
      </c>
      <c r="O58" t="s">
        <v>118</v>
      </c>
      <c r="P58">
        <v>1</v>
      </c>
      <c r="U58" t="s">
        <v>268</v>
      </c>
      <c r="V58" t="s">
        <v>271</v>
      </c>
      <c r="W58" t="s">
        <v>276</v>
      </c>
      <c r="X58" t="s">
        <v>126</v>
      </c>
      <c r="Y58">
        <v>8</v>
      </c>
    </row>
    <row r="59" spans="1:25" ht="15" customHeight="1" x14ac:dyDescent="0.35">
      <c r="A59" t="s">
        <v>389</v>
      </c>
      <c r="B59" t="s">
        <v>453</v>
      </c>
      <c r="C59" t="s">
        <v>149</v>
      </c>
      <c r="D59" t="s">
        <v>241</v>
      </c>
      <c r="E59" t="s">
        <v>145</v>
      </c>
      <c r="F59" t="s">
        <v>83</v>
      </c>
      <c r="G59" t="s">
        <v>84</v>
      </c>
      <c r="H59" t="s">
        <v>69</v>
      </c>
      <c r="I59" t="s">
        <v>70</v>
      </c>
      <c r="J59" t="s">
        <v>255</v>
      </c>
      <c r="K59" t="s">
        <v>256</v>
      </c>
      <c r="L59" t="s">
        <v>115</v>
      </c>
      <c r="N59" t="s">
        <v>117</v>
      </c>
      <c r="O59" t="s">
        <v>118</v>
      </c>
      <c r="P59">
        <v>1</v>
      </c>
      <c r="U59" t="s">
        <v>268</v>
      </c>
      <c r="V59" t="s">
        <v>271</v>
      </c>
      <c r="W59" t="s">
        <v>276</v>
      </c>
      <c r="X59" t="s">
        <v>126</v>
      </c>
      <c r="Y59">
        <v>9</v>
      </c>
    </row>
    <row r="60" spans="1:25" ht="15" customHeight="1" x14ac:dyDescent="0.35">
      <c r="A60" t="s">
        <v>394</v>
      </c>
      <c r="B60" t="s">
        <v>454</v>
      </c>
      <c r="C60" t="s">
        <v>148</v>
      </c>
      <c r="D60" t="s">
        <v>241</v>
      </c>
      <c r="E60" t="s">
        <v>145</v>
      </c>
      <c r="F60" t="s">
        <v>83</v>
      </c>
      <c r="G60" t="s">
        <v>84</v>
      </c>
      <c r="H60" t="s">
        <v>69</v>
      </c>
      <c r="I60" t="s">
        <v>70</v>
      </c>
      <c r="J60" t="s">
        <v>255</v>
      </c>
      <c r="K60" t="s">
        <v>256</v>
      </c>
      <c r="L60" t="s">
        <v>115</v>
      </c>
      <c r="N60" t="s">
        <v>117</v>
      </c>
      <c r="O60" t="s">
        <v>118</v>
      </c>
      <c r="P60">
        <v>1</v>
      </c>
      <c r="U60" t="s">
        <v>121</v>
      </c>
      <c r="V60" t="s">
        <v>271</v>
      </c>
      <c r="W60" t="s">
        <v>276</v>
      </c>
      <c r="X60" t="s">
        <v>126</v>
      </c>
      <c r="Y60">
        <v>10</v>
      </c>
    </row>
    <row r="61" spans="1:25" ht="15" customHeight="1" x14ac:dyDescent="0.35">
      <c r="A61" t="s">
        <v>394</v>
      </c>
      <c r="B61" t="s">
        <v>455</v>
      </c>
      <c r="C61" t="s">
        <v>148</v>
      </c>
      <c r="D61" t="s">
        <v>241</v>
      </c>
      <c r="E61" t="s">
        <v>145</v>
      </c>
      <c r="F61" t="s">
        <v>83</v>
      </c>
      <c r="G61" t="s">
        <v>84</v>
      </c>
      <c r="H61" t="s">
        <v>69</v>
      </c>
      <c r="I61" t="s">
        <v>70</v>
      </c>
      <c r="J61" t="s">
        <v>255</v>
      </c>
      <c r="K61" t="s">
        <v>256</v>
      </c>
      <c r="L61" t="s">
        <v>115</v>
      </c>
      <c r="N61" t="s">
        <v>117</v>
      </c>
      <c r="O61" t="s">
        <v>118</v>
      </c>
      <c r="P61">
        <v>1</v>
      </c>
      <c r="U61" t="s">
        <v>121</v>
      </c>
      <c r="V61" t="s">
        <v>271</v>
      </c>
      <c r="W61" t="s">
        <v>276</v>
      </c>
      <c r="X61" t="s">
        <v>126</v>
      </c>
      <c r="Y61">
        <v>11</v>
      </c>
    </row>
    <row r="62" spans="1:25" ht="15" customHeight="1" x14ac:dyDescent="0.35">
      <c r="A62" t="s">
        <v>394</v>
      </c>
      <c r="B62" t="s">
        <v>456</v>
      </c>
      <c r="C62" t="s">
        <v>148</v>
      </c>
      <c r="D62" t="s">
        <v>241</v>
      </c>
      <c r="E62" t="s">
        <v>145</v>
      </c>
      <c r="F62" t="s">
        <v>83</v>
      </c>
      <c r="G62" t="s">
        <v>84</v>
      </c>
      <c r="H62" t="s">
        <v>69</v>
      </c>
      <c r="I62" t="s">
        <v>70</v>
      </c>
      <c r="J62" t="s">
        <v>255</v>
      </c>
      <c r="K62" t="s">
        <v>256</v>
      </c>
      <c r="L62" t="s">
        <v>115</v>
      </c>
      <c r="N62" t="s">
        <v>117</v>
      </c>
      <c r="O62" t="s">
        <v>118</v>
      </c>
      <c r="P62">
        <v>1</v>
      </c>
      <c r="U62" t="s">
        <v>121</v>
      </c>
      <c r="V62" t="s">
        <v>271</v>
      </c>
      <c r="W62" t="s">
        <v>276</v>
      </c>
      <c r="X62" t="s">
        <v>126</v>
      </c>
      <c r="Y62">
        <v>12</v>
      </c>
    </row>
    <row r="63" spans="1:25" ht="15" customHeight="1" x14ac:dyDescent="0.35">
      <c r="A63" t="s">
        <v>385</v>
      </c>
      <c r="B63" t="s">
        <v>457</v>
      </c>
      <c r="C63" t="s">
        <v>149</v>
      </c>
      <c r="D63" t="s">
        <v>241</v>
      </c>
      <c r="E63" t="s">
        <v>145</v>
      </c>
      <c r="F63" t="s">
        <v>83</v>
      </c>
      <c r="G63" t="s">
        <v>84</v>
      </c>
      <c r="H63" t="s">
        <v>69</v>
      </c>
      <c r="I63" t="s">
        <v>70</v>
      </c>
      <c r="J63" t="s">
        <v>255</v>
      </c>
      <c r="K63" t="s">
        <v>256</v>
      </c>
      <c r="L63" t="s">
        <v>115</v>
      </c>
      <c r="N63" t="s">
        <v>117</v>
      </c>
      <c r="O63" t="s">
        <v>118</v>
      </c>
      <c r="P63">
        <v>1</v>
      </c>
      <c r="U63" t="s">
        <v>269</v>
      </c>
      <c r="V63" t="s">
        <v>271</v>
      </c>
      <c r="W63" t="s">
        <v>276</v>
      </c>
      <c r="X63" t="s">
        <v>126</v>
      </c>
      <c r="Y63">
        <v>13</v>
      </c>
    </row>
    <row r="64" spans="1:25" ht="15" customHeight="1" x14ac:dyDescent="0.35">
      <c r="A64" t="s">
        <v>359</v>
      </c>
      <c r="B64" t="s">
        <v>458</v>
      </c>
      <c r="C64" t="s">
        <v>149</v>
      </c>
      <c r="D64" t="s">
        <v>242</v>
      </c>
      <c r="E64" t="s">
        <v>145</v>
      </c>
      <c r="F64" t="s">
        <v>83</v>
      </c>
      <c r="G64" t="s">
        <v>84</v>
      </c>
      <c r="H64" t="s">
        <v>75</v>
      </c>
      <c r="I64" t="s">
        <v>249</v>
      </c>
      <c r="J64" t="s">
        <v>257</v>
      </c>
      <c r="K64" t="s">
        <v>258</v>
      </c>
      <c r="L64" t="s">
        <v>115</v>
      </c>
      <c r="N64" t="s">
        <v>117</v>
      </c>
      <c r="O64" t="s">
        <v>118</v>
      </c>
      <c r="P64">
        <v>1</v>
      </c>
      <c r="U64" t="s">
        <v>268</v>
      </c>
      <c r="V64" t="s">
        <v>271</v>
      </c>
      <c r="W64" t="s">
        <v>275</v>
      </c>
      <c r="X64" t="s">
        <v>126</v>
      </c>
      <c r="Y64">
        <v>14</v>
      </c>
    </row>
    <row r="65" spans="1:25" ht="15" customHeight="1" x14ac:dyDescent="0.35">
      <c r="A65" t="s">
        <v>359</v>
      </c>
      <c r="B65" t="s">
        <v>459</v>
      </c>
      <c r="C65" t="s">
        <v>149</v>
      </c>
      <c r="D65" t="s">
        <v>242</v>
      </c>
      <c r="E65" t="s">
        <v>145</v>
      </c>
      <c r="F65" t="s">
        <v>83</v>
      </c>
      <c r="G65" t="s">
        <v>84</v>
      </c>
      <c r="H65" t="s">
        <v>75</v>
      </c>
      <c r="I65" t="s">
        <v>249</v>
      </c>
      <c r="J65" t="s">
        <v>257</v>
      </c>
      <c r="K65" t="s">
        <v>258</v>
      </c>
      <c r="L65" t="s">
        <v>115</v>
      </c>
      <c r="N65" t="s">
        <v>117</v>
      </c>
      <c r="O65" t="s">
        <v>118</v>
      </c>
      <c r="P65">
        <v>1</v>
      </c>
      <c r="U65" t="s">
        <v>268</v>
      </c>
      <c r="V65" t="s">
        <v>271</v>
      </c>
      <c r="W65" t="s">
        <v>275</v>
      </c>
      <c r="X65" t="s">
        <v>126</v>
      </c>
      <c r="Y65">
        <v>15</v>
      </c>
    </row>
    <row r="66" spans="1:25" ht="15" customHeight="1" x14ac:dyDescent="0.35">
      <c r="A66" t="s">
        <v>359</v>
      </c>
      <c r="B66" t="s">
        <v>460</v>
      </c>
      <c r="C66" t="s">
        <v>149</v>
      </c>
      <c r="D66" t="s">
        <v>242</v>
      </c>
      <c r="E66" t="s">
        <v>145</v>
      </c>
      <c r="F66" t="s">
        <v>83</v>
      </c>
      <c r="G66" t="s">
        <v>84</v>
      </c>
      <c r="H66" t="s">
        <v>75</v>
      </c>
      <c r="I66" t="s">
        <v>249</v>
      </c>
      <c r="J66" t="s">
        <v>257</v>
      </c>
      <c r="K66" t="s">
        <v>258</v>
      </c>
      <c r="L66" t="s">
        <v>115</v>
      </c>
      <c r="N66" t="s">
        <v>117</v>
      </c>
      <c r="O66" t="s">
        <v>118</v>
      </c>
      <c r="P66">
        <v>1</v>
      </c>
      <c r="U66" t="s">
        <v>268</v>
      </c>
      <c r="V66" t="s">
        <v>271</v>
      </c>
      <c r="W66" t="s">
        <v>275</v>
      </c>
      <c r="X66" t="s">
        <v>126</v>
      </c>
      <c r="Y66">
        <v>16</v>
      </c>
    </row>
    <row r="67" spans="1:25" ht="15" customHeight="1" x14ac:dyDescent="0.35">
      <c r="A67" t="s">
        <v>359</v>
      </c>
      <c r="B67" t="s">
        <v>461</v>
      </c>
      <c r="C67" t="s">
        <v>149</v>
      </c>
      <c r="D67" t="s">
        <v>53</v>
      </c>
      <c r="E67" t="s">
        <v>145</v>
      </c>
      <c r="F67" t="s">
        <v>83</v>
      </c>
      <c r="G67" t="s">
        <v>84</v>
      </c>
      <c r="H67" t="s">
        <v>65</v>
      </c>
      <c r="I67" t="s">
        <v>72</v>
      </c>
      <c r="J67" t="s">
        <v>91</v>
      </c>
      <c r="K67" t="s">
        <v>92</v>
      </c>
      <c r="L67" t="s">
        <v>115</v>
      </c>
      <c r="N67" t="s">
        <v>117</v>
      </c>
      <c r="O67" t="s">
        <v>118</v>
      </c>
      <c r="P67">
        <v>1</v>
      </c>
      <c r="U67" t="s">
        <v>268</v>
      </c>
      <c r="V67" t="s">
        <v>271</v>
      </c>
      <c r="W67" t="s">
        <v>275</v>
      </c>
      <c r="X67" t="s">
        <v>126</v>
      </c>
      <c r="Y67">
        <v>17</v>
      </c>
    </row>
    <row r="68" spans="1:25" ht="15" customHeight="1" x14ac:dyDescent="0.35">
      <c r="A68" t="s">
        <v>361</v>
      </c>
      <c r="B68" t="s">
        <v>462</v>
      </c>
      <c r="C68" t="s">
        <v>149</v>
      </c>
      <c r="D68" t="s">
        <v>53</v>
      </c>
      <c r="E68" t="s">
        <v>145</v>
      </c>
      <c r="F68" t="s">
        <v>83</v>
      </c>
      <c r="G68" t="s">
        <v>84</v>
      </c>
      <c r="H68" t="s">
        <v>65</v>
      </c>
      <c r="I68" t="s">
        <v>72</v>
      </c>
      <c r="J68" t="s">
        <v>91</v>
      </c>
      <c r="K68" t="s">
        <v>92</v>
      </c>
      <c r="L68" t="s">
        <v>115</v>
      </c>
      <c r="N68" t="s">
        <v>117</v>
      </c>
      <c r="O68" t="s">
        <v>118</v>
      </c>
      <c r="P68">
        <v>1</v>
      </c>
      <c r="U68" t="s">
        <v>268</v>
      </c>
      <c r="V68" t="s">
        <v>271</v>
      </c>
      <c r="W68" t="s">
        <v>275</v>
      </c>
      <c r="X68" t="s">
        <v>126</v>
      </c>
      <c r="Y68">
        <v>18</v>
      </c>
    </row>
    <row r="69" spans="1:25" ht="15" customHeight="1" x14ac:dyDescent="0.35">
      <c r="A69" t="s">
        <v>362</v>
      </c>
      <c r="B69" t="s">
        <v>463</v>
      </c>
      <c r="C69" t="s">
        <v>149</v>
      </c>
      <c r="D69" t="s">
        <v>53</v>
      </c>
      <c r="E69" t="s">
        <v>145</v>
      </c>
      <c r="F69" t="s">
        <v>83</v>
      </c>
      <c r="G69" t="s">
        <v>84</v>
      </c>
      <c r="H69" t="s">
        <v>65</v>
      </c>
      <c r="I69" t="s">
        <v>72</v>
      </c>
      <c r="J69" t="s">
        <v>91</v>
      </c>
      <c r="K69" t="s">
        <v>92</v>
      </c>
      <c r="L69" t="s">
        <v>115</v>
      </c>
      <c r="N69" t="s">
        <v>117</v>
      </c>
      <c r="O69" t="s">
        <v>118</v>
      </c>
      <c r="P69">
        <v>1</v>
      </c>
      <c r="U69" t="s">
        <v>268</v>
      </c>
      <c r="V69" t="s">
        <v>271</v>
      </c>
      <c r="W69" t="s">
        <v>275</v>
      </c>
      <c r="X69" t="s">
        <v>126</v>
      </c>
      <c r="Y69">
        <v>19</v>
      </c>
    </row>
    <row r="70" spans="1:25" ht="15" customHeight="1" x14ac:dyDescent="0.35">
      <c r="A70" t="s">
        <v>363</v>
      </c>
      <c r="B70" t="s">
        <v>464</v>
      </c>
      <c r="C70" t="s">
        <v>149</v>
      </c>
      <c r="D70" t="s">
        <v>53</v>
      </c>
      <c r="E70" t="s">
        <v>145</v>
      </c>
      <c r="F70" t="s">
        <v>83</v>
      </c>
      <c r="G70" t="s">
        <v>84</v>
      </c>
      <c r="H70" t="s">
        <v>65</v>
      </c>
      <c r="I70" t="s">
        <v>72</v>
      </c>
      <c r="J70" t="s">
        <v>91</v>
      </c>
      <c r="K70" t="s">
        <v>92</v>
      </c>
      <c r="L70" t="s">
        <v>115</v>
      </c>
      <c r="N70" t="s">
        <v>117</v>
      </c>
      <c r="O70" t="s">
        <v>118</v>
      </c>
      <c r="P70">
        <v>1</v>
      </c>
      <c r="U70" t="s">
        <v>268</v>
      </c>
      <c r="V70" t="s">
        <v>271</v>
      </c>
      <c r="W70" t="s">
        <v>275</v>
      </c>
      <c r="X70" t="s">
        <v>126</v>
      </c>
      <c r="Y70">
        <v>20</v>
      </c>
    </row>
    <row r="71" spans="1:25" ht="15" customHeight="1" x14ac:dyDescent="0.35">
      <c r="A71" t="s">
        <v>366</v>
      </c>
      <c r="B71" t="s">
        <v>465</v>
      </c>
      <c r="C71" t="s">
        <v>149</v>
      </c>
      <c r="D71" t="s">
        <v>53</v>
      </c>
      <c r="E71" t="s">
        <v>145</v>
      </c>
      <c r="F71" t="s">
        <v>83</v>
      </c>
      <c r="G71" t="s">
        <v>84</v>
      </c>
      <c r="H71" t="s">
        <v>65</v>
      </c>
      <c r="I71" t="s">
        <v>72</v>
      </c>
      <c r="J71" t="s">
        <v>91</v>
      </c>
      <c r="K71" t="s">
        <v>92</v>
      </c>
      <c r="L71" t="s">
        <v>115</v>
      </c>
      <c r="N71" t="s">
        <v>117</v>
      </c>
      <c r="O71" t="s">
        <v>118</v>
      </c>
      <c r="P71">
        <v>1</v>
      </c>
      <c r="U71" t="s">
        <v>268</v>
      </c>
      <c r="V71" t="s">
        <v>271</v>
      </c>
      <c r="W71" t="s">
        <v>275</v>
      </c>
      <c r="X71" t="s">
        <v>126</v>
      </c>
      <c r="Y71">
        <v>21</v>
      </c>
    </row>
    <row r="72" spans="1:25" ht="15" customHeight="1" x14ac:dyDescent="0.35">
      <c r="A72" t="s">
        <v>367</v>
      </c>
      <c r="B72" t="s">
        <v>466</v>
      </c>
      <c r="C72" t="s">
        <v>149</v>
      </c>
      <c r="D72" t="s">
        <v>53</v>
      </c>
      <c r="E72" t="s">
        <v>145</v>
      </c>
      <c r="F72" t="s">
        <v>83</v>
      </c>
      <c r="G72" t="s">
        <v>84</v>
      </c>
      <c r="H72" t="s">
        <v>65</v>
      </c>
      <c r="I72" t="s">
        <v>72</v>
      </c>
      <c r="J72" t="s">
        <v>91</v>
      </c>
      <c r="K72" t="s">
        <v>92</v>
      </c>
      <c r="L72" t="s">
        <v>115</v>
      </c>
      <c r="N72" t="s">
        <v>117</v>
      </c>
      <c r="O72" t="s">
        <v>118</v>
      </c>
      <c r="P72">
        <v>1</v>
      </c>
      <c r="U72" t="s">
        <v>268</v>
      </c>
      <c r="V72" t="s">
        <v>271</v>
      </c>
      <c r="W72" t="s">
        <v>275</v>
      </c>
      <c r="X72" t="s">
        <v>126</v>
      </c>
      <c r="Y72">
        <v>22</v>
      </c>
    </row>
    <row r="73" spans="1:25" ht="15" customHeight="1" x14ac:dyDescent="0.35">
      <c r="A73" t="s">
        <v>394</v>
      </c>
      <c r="B73" t="s">
        <v>467</v>
      </c>
      <c r="C73" t="s">
        <v>148</v>
      </c>
      <c r="D73" t="s">
        <v>53</v>
      </c>
      <c r="E73" t="s">
        <v>145</v>
      </c>
      <c r="F73" t="s">
        <v>83</v>
      </c>
      <c r="G73" t="s">
        <v>84</v>
      </c>
      <c r="H73" t="s">
        <v>65</v>
      </c>
      <c r="I73" t="s">
        <v>72</v>
      </c>
      <c r="J73" t="s">
        <v>91</v>
      </c>
      <c r="K73" t="s">
        <v>92</v>
      </c>
      <c r="L73" t="s">
        <v>115</v>
      </c>
      <c r="N73" t="s">
        <v>117</v>
      </c>
      <c r="O73" t="s">
        <v>118</v>
      </c>
      <c r="P73">
        <v>1</v>
      </c>
      <c r="U73" t="s">
        <v>119</v>
      </c>
      <c r="V73" t="s">
        <v>271</v>
      </c>
      <c r="W73" t="s">
        <v>276</v>
      </c>
      <c r="X73" t="s">
        <v>126</v>
      </c>
      <c r="Y73">
        <v>23</v>
      </c>
    </row>
    <row r="74" spans="1:25" ht="15" customHeight="1" x14ac:dyDescent="0.35">
      <c r="A74" t="s">
        <v>394</v>
      </c>
      <c r="B74" t="s">
        <v>468</v>
      </c>
      <c r="C74" t="s">
        <v>148</v>
      </c>
      <c r="D74" t="s">
        <v>53</v>
      </c>
      <c r="E74" t="s">
        <v>145</v>
      </c>
      <c r="F74" t="s">
        <v>83</v>
      </c>
      <c r="G74" t="s">
        <v>84</v>
      </c>
      <c r="H74" t="s">
        <v>65</v>
      </c>
      <c r="I74" t="s">
        <v>72</v>
      </c>
      <c r="J74" t="s">
        <v>91</v>
      </c>
      <c r="K74" t="s">
        <v>92</v>
      </c>
      <c r="L74" t="s">
        <v>115</v>
      </c>
      <c r="N74" t="s">
        <v>117</v>
      </c>
      <c r="O74" t="s">
        <v>118</v>
      </c>
      <c r="P74">
        <v>1</v>
      </c>
      <c r="U74" t="s">
        <v>119</v>
      </c>
      <c r="V74" t="s">
        <v>271</v>
      </c>
      <c r="W74" t="s">
        <v>276</v>
      </c>
      <c r="X74" t="s">
        <v>126</v>
      </c>
      <c r="Y74">
        <v>24</v>
      </c>
    </row>
    <row r="75" spans="1:25" ht="15" customHeight="1" x14ac:dyDescent="0.35">
      <c r="A75" t="s">
        <v>394</v>
      </c>
      <c r="B75" t="s">
        <v>469</v>
      </c>
      <c r="C75" t="s">
        <v>148</v>
      </c>
      <c r="D75" t="s">
        <v>53</v>
      </c>
      <c r="E75" t="s">
        <v>145</v>
      </c>
      <c r="F75" t="s">
        <v>83</v>
      </c>
      <c r="G75" t="s">
        <v>84</v>
      </c>
      <c r="H75" t="s">
        <v>65</v>
      </c>
      <c r="I75" t="s">
        <v>72</v>
      </c>
      <c r="J75" t="s">
        <v>91</v>
      </c>
      <c r="K75" t="s">
        <v>92</v>
      </c>
      <c r="L75" t="s">
        <v>115</v>
      </c>
      <c r="N75" t="s">
        <v>117</v>
      </c>
      <c r="O75" t="s">
        <v>118</v>
      </c>
      <c r="P75">
        <v>1</v>
      </c>
      <c r="U75" t="s">
        <v>119</v>
      </c>
      <c r="V75" t="s">
        <v>271</v>
      </c>
      <c r="W75" t="s">
        <v>276</v>
      </c>
      <c r="X75" t="s">
        <v>126</v>
      </c>
      <c r="Y75">
        <v>25</v>
      </c>
    </row>
    <row r="76" spans="1:25" ht="15" customHeight="1" x14ac:dyDescent="0.35">
      <c r="A76" t="s">
        <v>377</v>
      </c>
      <c r="B76" t="s">
        <v>470</v>
      </c>
      <c r="C76" t="s">
        <v>148</v>
      </c>
      <c r="D76" t="s">
        <v>53</v>
      </c>
      <c r="E76" t="s">
        <v>145</v>
      </c>
      <c r="F76" t="s">
        <v>83</v>
      </c>
      <c r="G76" t="s">
        <v>84</v>
      </c>
      <c r="H76" t="s">
        <v>65</v>
      </c>
      <c r="I76" t="s">
        <v>72</v>
      </c>
      <c r="J76" t="s">
        <v>91</v>
      </c>
      <c r="K76" t="s">
        <v>92</v>
      </c>
      <c r="L76" t="s">
        <v>115</v>
      </c>
      <c r="N76" t="s">
        <v>117</v>
      </c>
      <c r="O76" t="s">
        <v>118</v>
      </c>
      <c r="P76">
        <v>1</v>
      </c>
      <c r="U76" t="s">
        <v>124</v>
      </c>
      <c r="V76" t="s">
        <v>271</v>
      </c>
      <c r="W76" t="s">
        <v>277</v>
      </c>
      <c r="X76" t="s">
        <v>126</v>
      </c>
      <c r="Y76">
        <v>26</v>
      </c>
    </row>
    <row r="77" spans="1:25" ht="15" customHeight="1" x14ac:dyDescent="0.35">
      <c r="A77" t="s">
        <v>377</v>
      </c>
      <c r="B77" t="s">
        <v>471</v>
      </c>
      <c r="C77" t="s">
        <v>148</v>
      </c>
      <c r="D77" t="s">
        <v>53</v>
      </c>
      <c r="E77" t="s">
        <v>145</v>
      </c>
      <c r="F77" t="s">
        <v>83</v>
      </c>
      <c r="G77" t="s">
        <v>84</v>
      </c>
      <c r="H77" t="s">
        <v>65</v>
      </c>
      <c r="I77" t="s">
        <v>72</v>
      </c>
      <c r="J77" t="s">
        <v>91</v>
      </c>
      <c r="K77" t="s">
        <v>92</v>
      </c>
      <c r="L77" t="s">
        <v>115</v>
      </c>
      <c r="N77" t="s">
        <v>117</v>
      </c>
      <c r="O77" t="s">
        <v>118</v>
      </c>
      <c r="P77">
        <v>1</v>
      </c>
      <c r="U77" t="s">
        <v>119</v>
      </c>
      <c r="V77" t="s">
        <v>271</v>
      </c>
      <c r="W77" t="s">
        <v>277</v>
      </c>
      <c r="X77" t="s">
        <v>126</v>
      </c>
      <c r="Y77">
        <v>27</v>
      </c>
    </row>
    <row r="78" spans="1:25" ht="15" customHeight="1" x14ac:dyDescent="0.35">
      <c r="A78" t="s">
        <v>377</v>
      </c>
      <c r="B78" t="s">
        <v>472</v>
      </c>
      <c r="C78" t="s">
        <v>148</v>
      </c>
      <c r="D78" t="s">
        <v>53</v>
      </c>
      <c r="E78" t="s">
        <v>145</v>
      </c>
      <c r="F78" t="s">
        <v>83</v>
      </c>
      <c r="G78" t="s">
        <v>84</v>
      </c>
      <c r="H78" t="s">
        <v>65</v>
      </c>
      <c r="I78" t="s">
        <v>72</v>
      </c>
      <c r="J78" t="s">
        <v>91</v>
      </c>
      <c r="K78" t="s">
        <v>92</v>
      </c>
      <c r="L78" t="s">
        <v>115</v>
      </c>
      <c r="N78" t="s">
        <v>117</v>
      </c>
      <c r="O78" t="s">
        <v>118</v>
      </c>
      <c r="P78">
        <v>1</v>
      </c>
      <c r="U78" t="s">
        <v>119</v>
      </c>
      <c r="V78" t="s">
        <v>271</v>
      </c>
      <c r="W78" t="s">
        <v>277</v>
      </c>
      <c r="X78" t="s">
        <v>126</v>
      </c>
      <c r="Y78">
        <v>28</v>
      </c>
    </row>
    <row r="79" spans="1:25" ht="15" customHeight="1" x14ac:dyDescent="0.35">
      <c r="A79" t="s">
        <v>377</v>
      </c>
      <c r="B79" t="s">
        <v>473</v>
      </c>
      <c r="C79" t="s">
        <v>148</v>
      </c>
      <c r="D79" t="s">
        <v>53</v>
      </c>
      <c r="E79" t="s">
        <v>145</v>
      </c>
      <c r="F79" t="s">
        <v>83</v>
      </c>
      <c r="G79" t="s">
        <v>84</v>
      </c>
      <c r="H79" t="s">
        <v>65</v>
      </c>
      <c r="I79" t="s">
        <v>72</v>
      </c>
      <c r="J79" t="s">
        <v>91</v>
      </c>
      <c r="K79" t="s">
        <v>92</v>
      </c>
      <c r="L79" t="s">
        <v>115</v>
      </c>
      <c r="N79" t="s">
        <v>117</v>
      </c>
      <c r="O79" t="s">
        <v>118</v>
      </c>
      <c r="P79">
        <v>1</v>
      </c>
      <c r="U79" t="s">
        <v>124</v>
      </c>
      <c r="V79" t="s">
        <v>271</v>
      </c>
      <c r="W79" t="s">
        <v>277</v>
      </c>
      <c r="X79" t="s">
        <v>126</v>
      </c>
      <c r="Y79">
        <v>29</v>
      </c>
    </row>
    <row r="80" spans="1:25" ht="15" customHeight="1" x14ac:dyDescent="0.35">
      <c r="A80" t="s">
        <v>377</v>
      </c>
      <c r="B80" t="s">
        <v>474</v>
      </c>
      <c r="C80" t="s">
        <v>148</v>
      </c>
      <c r="D80" t="s">
        <v>53</v>
      </c>
      <c r="E80" t="s">
        <v>145</v>
      </c>
      <c r="F80" t="s">
        <v>83</v>
      </c>
      <c r="G80" t="s">
        <v>84</v>
      </c>
      <c r="H80" t="s">
        <v>65</v>
      </c>
      <c r="I80" t="s">
        <v>72</v>
      </c>
      <c r="J80" t="s">
        <v>91</v>
      </c>
      <c r="K80" t="s">
        <v>92</v>
      </c>
      <c r="L80" t="s">
        <v>115</v>
      </c>
      <c r="N80" t="s">
        <v>117</v>
      </c>
      <c r="O80" t="s">
        <v>118</v>
      </c>
      <c r="P80">
        <v>1</v>
      </c>
      <c r="U80" t="s">
        <v>124</v>
      </c>
      <c r="V80" t="s">
        <v>271</v>
      </c>
      <c r="W80" t="s">
        <v>277</v>
      </c>
      <c r="X80" t="s">
        <v>126</v>
      </c>
      <c r="Y80">
        <v>30</v>
      </c>
    </row>
    <row r="81" spans="1:25" ht="15" customHeight="1" x14ac:dyDescent="0.35">
      <c r="A81" t="s">
        <v>377</v>
      </c>
      <c r="B81" t="s">
        <v>475</v>
      </c>
      <c r="C81" t="s">
        <v>148</v>
      </c>
      <c r="D81" t="s">
        <v>53</v>
      </c>
      <c r="E81" t="s">
        <v>145</v>
      </c>
      <c r="F81" t="s">
        <v>83</v>
      </c>
      <c r="G81" t="s">
        <v>84</v>
      </c>
      <c r="H81" t="s">
        <v>65</v>
      </c>
      <c r="I81" t="s">
        <v>72</v>
      </c>
      <c r="J81" t="s">
        <v>91</v>
      </c>
      <c r="K81" t="s">
        <v>92</v>
      </c>
      <c r="L81" t="s">
        <v>115</v>
      </c>
      <c r="N81" t="s">
        <v>117</v>
      </c>
      <c r="O81" t="s">
        <v>118</v>
      </c>
      <c r="P81">
        <v>1</v>
      </c>
      <c r="U81" t="s">
        <v>119</v>
      </c>
      <c r="V81" t="s">
        <v>271</v>
      </c>
      <c r="W81" t="s">
        <v>277</v>
      </c>
      <c r="X81" t="s">
        <v>126</v>
      </c>
      <c r="Y81">
        <v>31</v>
      </c>
    </row>
    <row r="82" spans="1:25" ht="15" customHeight="1" x14ac:dyDescent="0.35">
      <c r="A82" t="s">
        <v>377</v>
      </c>
      <c r="B82" t="s">
        <v>476</v>
      </c>
      <c r="C82" t="s">
        <v>148</v>
      </c>
      <c r="D82" t="s">
        <v>53</v>
      </c>
      <c r="E82" t="s">
        <v>145</v>
      </c>
      <c r="F82" t="s">
        <v>83</v>
      </c>
      <c r="G82" t="s">
        <v>84</v>
      </c>
      <c r="H82" t="s">
        <v>65</v>
      </c>
      <c r="I82" t="s">
        <v>72</v>
      </c>
      <c r="J82" t="s">
        <v>91</v>
      </c>
      <c r="K82" t="s">
        <v>92</v>
      </c>
      <c r="L82" t="s">
        <v>115</v>
      </c>
      <c r="N82" t="s">
        <v>117</v>
      </c>
      <c r="O82" t="s">
        <v>118</v>
      </c>
      <c r="P82">
        <v>1</v>
      </c>
      <c r="U82" t="s">
        <v>119</v>
      </c>
      <c r="V82" t="s">
        <v>271</v>
      </c>
      <c r="W82" t="s">
        <v>277</v>
      </c>
      <c r="X82" t="s">
        <v>126</v>
      </c>
      <c r="Y82">
        <v>32</v>
      </c>
    </row>
    <row r="83" spans="1:25" ht="15" customHeight="1" x14ac:dyDescent="0.35">
      <c r="A83" t="s">
        <v>368</v>
      </c>
      <c r="B83" t="s">
        <v>477</v>
      </c>
      <c r="C83" t="s">
        <v>148</v>
      </c>
      <c r="D83" t="s">
        <v>53</v>
      </c>
      <c r="E83" t="s">
        <v>145</v>
      </c>
      <c r="F83" t="s">
        <v>83</v>
      </c>
      <c r="G83" t="s">
        <v>84</v>
      </c>
      <c r="H83" t="s">
        <v>65</v>
      </c>
      <c r="I83" t="s">
        <v>72</v>
      </c>
      <c r="J83" t="s">
        <v>91</v>
      </c>
      <c r="K83" t="s">
        <v>92</v>
      </c>
      <c r="L83" t="s">
        <v>115</v>
      </c>
      <c r="N83" t="s">
        <v>117</v>
      </c>
      <c r="O83" t="s">
        <v>118</v>
      </c>
      <c r="P83">
        <v>1</v>
      </c>
      <c r="U83" t="s">
        <v>119</v>
      </c>
      <c r="V83" t="s">
        <v>271</v>
      </c>
      <c r="W83" t="s">
        <v>275</v>
      </c>
      <c r="X83" t="s">
        <v>126</v>
      </c>
      <c r="Y83">
        <v>33</v>
      </c>
    </row>
    <row r="84" spans="1:25" ht="15" customHeight="1" x14ac:dyDescent="0.35">
      <c r="A84" t="s">
        <v>368</v>
      </c>
      <c r="B84" t="s">
        <v>478</v>
      </c>
      <c r="C84" t="s">
        <v>148</v>
      </c>
      <c r="D84" t="s">
        <v>53</v>
      </c>
      <c r="E84" t="s">
        <v>145</v>
      </c>
      <c r="F84" t="s">
        <v>83</v>
      </c>
      <c r="G84" t="s">
        <v>84</v>
      </c>
      <c r="H84" t="s">
        <v>65</v>
      </c>
      <c r="I84" t="s">
        <v>72</v>
      </c>
      <c r="J84" t="s">
        <v>91</v>
      </c>
      <c r="K84" t="s">
        <v>92</v>
      </c>
      <c r="L84" t="s">
        <v>115</v>
      </c>
      <c r="N84" t="s">
        <v>117</v>
      </c>
      <c r="O84" t="s">
        <v>118</v>
      </c>
      <c r="P84">
        <v>1</v>
      </c>
      <c r="U84" t="s">
        <v>119</v>
      </c>
      <c r="V84" t="s">
        <v>271</v>
      </c>
      <c r="W84" t="s">
        <v>275</v>
      </c>
      <c r="X84" t="s">
        <v>126</v>
      </c>
      <c r="Y84">
        <v>34</v>
      </c>
    </row>
    <row r="85" spans="1:25" ht="15" customHeight="1" x14ac:dyDescent="0.35">
      <c r="A85" t="s">
        <v>382</v>
      </c>
      <c r="B85" t="s">
        <v>479</v>
      </c>
      <c r="C85" t="s">
        <v>149</v>
      </c>
      <c r="D85" t="s">
        <v>243</v>
      </c>
      <c r="E85" t="s">
        <v>145</v>
      </c>
      <c r="F85" t="s">
        <v>83</v>
      </c>
      <c r="G85" t="s">
        <v>84</v>
      </c>
      <c r="H85" t="s">
        <v>250</v>
      </c>
      <c r="I85" t="s">
        <v>251</v>
      </c>
      <c r="J85" t="s">
        <v>259</v>
      </c>
      <c r="K85" t="s">
        <v>260</v>
      </c>
      <c r="L85" t="s">
        <v>115</v>
      </c>
      <c r="N85" t="s">
        <v>117</v>
      </c>
      <c r="O85" t="s">
        <v>118</v>
      </c>
      <c r="P85">
        <v>1</v>
      </c>
      <c r="U85" t="s">
        <v>268</v>
      </c>
      <c r="V85" t="s">
        <v>271</v>
      </c>
      <c r="W85" t="s">
        <v>276</v>
      </c>
      <c r="X85" t="s">
        <v>126</v>
      </c>
      <c r="Y85">
        <v>35</v>
      </c>
    </row>
    <row r="86" spans="1:25" ht="15" customHeight="1" x14ac:dyDescent="0.35">
      <c r="A86" t="s">
        <v>383</v>
      </c>
      <c r="B86" t="s">
        <v>480</v>
      </c>
      <c r="C86" t="s">
        <v>149</v>
      </c>
      <c r="D86" t="s">
        <v>243</v>
      </c>
      <c r="E86" t="s">
        <v>145</v>
      </c>
      <c r="F86" t="s">
        <v>83</v>
      </c>
      <c r="G86" t="s">
        <v>84</v>
      </c>
      <c r="H86" t="s">
        <v>250</v>
      </c>
      <c r="I86" t="s">
        <v>251</v>
      </c>
      <c r="J86" t="s">
        <v>259</v>
      </c>
      <c r="K86" t="s">
        <v>260</v>
      </c>
      <c r="L86" t="s">
        <v>115</v>
      </c>
      <c r="N86" t="s">
        <v>117</v>
      </c>
      <c r="O86" t="s">
        <v>118</v>
      </c>
      <c r="P86">
        <v>1</v>
      </c>
      <c r="U86" t="s">
        <v>268</v>
      </c>
      <c r="V86" t="s">
        <v>271</v>
      </c>
      <c r="W86" t="s">
        <v>276</v>
      </c>
      <c r="X86" t="s">
        <v>126</v>
      </c>
      <c r="Y86">
        <v>36</v>
      </c>
    </row>
    <row r="87" spans="1:25" ht="15" customHeight="1" x14ac:dyDescent="0.35">
      <c r="A87" t="s">
        <v>391</v>
      </c>
      <c r="B87" t="s">
        <v>481</v>
      </c>
      <c r="C87" t="s">
        <v>149</v>
      </c>
      <c r="D87" t="s">
        <v>243</v>
      </c>
      <c r="E87" t="s">
        <v>145</v>
      </c>
      <c r="F87" t="s">
        <v>83</v>
      </c>
      <c r="G87" t="s">
        <v>84</v>
      </c>
      <c r="H87" t="s">
        <v>250</v>
      </c>
      <c r="I87" t="s">
        <v>251</v>
      </c>
      <c r="J87" t="s">
        <v>259</v>
      </c>
      <c r="K87" t="s">
        <v>260</v>
      </c>
      <c r="L87" t="s">
        <v>115</v>
      </c>
      <c r="N87" t="s">
        <v>117</v>
      </c>
      <c r="O87" t="s">
        <v>118</v>
      </c>
      <c r="P87">
        <v>1</v>
      </c>
      <c r="U87" t="s">
        <v>268</v>
      </c>
      <c r="V87" t="s">
        <v>271</v>
      </c>
      <c r="W87" t="s">
        <v>276</v>
      </c>
      <c r="X87" t="s">
        <v>126</v>
      </c>
      <c r="Y87">
        <v>37</v>
      </c>
    </row>
    <row r="88" spans="1:25" ht="15" customHeight="1" x14ac:dyDescent="0.35">
      <c r="A88" t="s">
        <v>394</v>
      </c>
      <c r="B88" t="s">
        <v>482</v>
      </c>
      <c r="C88" t="s">
        <v>148</v>
      </c>
      <c r="D88" t="s">
        <v>243</v>
      </c>
      <c r="E88" t="s">
        <v>145</v>
      </c>
      <c r="F88" t="s">
        <v>83</v>
      </c>
      <c r="G88" t="s">
        <v>84</v>
      </c>
      <c r="H88" t="s">
        <v>250</v>
      </c>
      <c r="I88" t="s">
        <v>251</v>
      </c>
      <c r="J88" t="s">
        <v>259</v>
      </c>
      <c r="K88" t="s">
        <v>260</v>
      </c>
      <c r="L88" t="s">
        <v>115</v>
      </c>
      <c r="N88" t="s">
        <v>117</v>
      </c>
      <c r="O88" t="s">
        <v>118</v>
      </c>
      <c r="P88">
        <v>1</v>
      </c>
      <c r="U88" t="s">
        <v>270</v>
      </c>
      <c r="V88" t="s">
        <v>271</v>
      </c>
      <c r="W88" t="s">
        <v>276</v>
      </c>
      <c r="X88" t="s">
        <v>126</v>
      </c>
      <c r="Y88">
        <v>38</v>
      </c>
    </row>
    <row r="89" spans="1:25" ht="15" customHeight="1" x14ac:dyDescent="0.35">
      <c r="A89" t="s">
        <v>369</v>
      </c>
      <c r="B89" t="s">
        <v>483</v>
      </c>
      <c r="C89" t="s">
        <v>149</v>
      </c>
      <c r="D89" t="s">
        <v>243</v>
      </c>
      <c r="E89" t="s">
        <v>145</v>
      </c>
      <c r="F89" t="s">
        <v>83</v>
      </c>
      <c r="G89" t="s">
        <v>84</v>
      </c>
      <c r="H89" t="s">
        <v>250</v>
      </c>
      <c r="I89" t="s">
        <v>251</v>
      </c>
      <c r="J89" t="s">
        <v>259</v>
      </c>
      <c r="K89" t="s">
        <v>260</v>
      </c>
      <c r="L89" t="s">
        <v>115</v>
      </c>
      <c r="N89" t="s">
        <v>117</v>
      </c>
      <c r="O89" t="s">
        <v>118</v>
      </c>
      <c r="P89">
        <v>1</v>
      </c>
      <c r="U89" t="s">
        <v>268</v>
      </c>
      <c r="V89" t="s">
        <v>271</v>
      </c>
      <c r="W89" t="s">
        <v>277</v>
      </c>
      <c r="X89" t="s">
        <v>126</v>
      </c>
      <c r="Y89">
        <v>39</v>
      </c>
    </row>
    <row r="90" spans="1:25" ht="15" customHeight="1" x14ac:dyDescent="0.35">
      <c r="A90" t="s">
        <v>370</v>
      </c>
      <c r="B90" t="s">
        <v>484</v>
      </c>
      <c r="C90" t="s">
        <v>149</v>
      </c>
      <c r="D90" t="s">
        <v>243</v>
      </c>
      <c r="E90" t="s">
        <v>145</v>
      </c>
      <c r="F90" t="s">
        <v>83</v>
      </c>
      <c r="G90" t="s">
        <v>84</v>
      </c>
      <c r="H90" t="s">
        <v>250</v>
      </c>
      <c r="I90" t="s">
        <v>251</v>
      </c>
      <c r="J90" t="s">
        <v>259</v>
      </c>
      <c r="K90" t="s">
        <v>260</v>
      </c>
      <c r="L90" t="s">
        <v>115</v>
      </c>
      <c r="N90" t="s">
        <v>117</v>
      </c>
      <c r="O90" t="s">
        <v>118</v>
      </c>
      <c r="P90">
        <v>1</v>
      </c>
      <c r="U90" t="s">
        <v>268</v>
      </c>
      <c r="V90" t="s">
        <v>271</v>
      </c>
      <c r="W90" t="s">
        <v>277</v>
      </c>
      <c r="X90" t="s">
        <v>126</v>
      </c>
      <c r="Y90">
        <v>40</v>
      </c>
    </row>
    <row r="91" spans="1:25" ht="15" customHeight="1" x14ac:dyDescent="0.35">
      <c r="A91" t="s">
        <v>371</v>
      </c>
      <c r="B91" t="s">
        <v>485</v>
      </c>
      <c r="C91" t="s">
        <v>149</v>
      </c>
      <c r="D91" t="s">
        <v>243</v>
      </c>
      <c r="E91" t="s">
        <v>145</v>
      </c>
      <c r="F91" t="s">
        <v>83</v>
      </c>
      <c r="G91" t="s">
        <v>84</v>
      </c>
      <c r="H91" t="s">
        <v>250</v>
      </c>
      <c r="I91" t="s">
        <v>251</v>
      </c>
      <c r="J91" t="s">
        <v>259</v>
      </c>
      <c r="K91" t="s">
        <v>260</v>
      </c>
      <c r="L91" t="s">
        <v>115</v>
      </c>
      <c r="N91" t="s">
        <v>117</v>
      </c>
      <c r="O91" t="s">
        <v>118</v>
      </c>
      <c r="P91">
        <v>1</v>
      </c>
      <c r="U91" t="s">
        <v>268</v>
      </c>
      <c r="V91" t="s">
        <v>271</v>
      </c>
      <c r="W91" t="s">
        <v>277</v>
      </c>
      <c r="X91" t="s">
        <v>126</v>
      </c>
      <c r="Y91">
        <v>41</v>
      </c>
    </row>
    <row r="92" spans="1:25" ht="15" customHeight="1" x14ac:dyDescent="0.35">
      <c r="A92" t="s">
        <v>372</v>
      </c>
      <c r="B92" t="s">
        <v>486</v>
      </c>
      <c r="C92" t="s">
        <v>149</v>
      </c>
      <c r="D92" t="s">
        <v>243</v>
      </c>
      <c r="E92" t="s">
        <v>145</v>
      </c>
      <c r="F92" t="s">
        <v>83</v>
      </c>
      <c r="G92" t="s">
        <v>84</v>
      </c>
      <c r="H92" t="s">
        <v>250</v>
      </c>
      <c r="I92" t="s">
        <v>251</v>
      </c>
      <c r="J92" t="s">
        <v>259</v>
      </c>
      <c r="K92" t="s">
        <v>260</v>
      </c>
      <c r="L92" t="s">
        <v>115</v>
      </c>
      <c r="N92" t="s">
        <v>117</v>
      </c>
      <c r="O92" t="s">
        <v>118</v>
      </c>
      <c r="P92">
        <v>1</v>
      </c>
      <c r="U92" t="s">
        <v>268</v>
      </c>
      <c r="V92" t="s">
        <v>271</v>
      </c>
      <c r="W92" t="s">
        <v>277</v>
      </c>
      <c r="X92" t="s">
        <v>126</v>
      </c>
      <c r="Y92">
        <v>42</v>
      </c>
    </row>
    <row r="93" spans="1:25" ht="15" customHeight="1" x14ac:dyDescent="0.35">
      <c r="A93" t="s">
        <v>373</v>
      </c>
      <c r="B93" t="s">
        <v>487</v>
      </c>
      <c r="C93" t="s">
        <v>149</v>
      </c>
      <c r="D93" t="s">
        <v>243</v>
      </c>
      <c r="E93" t="s">
        <v>145</v>
      </c>
      <c r="F93" t="s">
        <v>83</v>
      </c>
      <c r="G93" t="s">
        <v>84</v>
      </c>
      <c r="H93" t="s">
        <v>250</v>
      </c>
      <c r="I93" t="s">
        <v>251</v>
      </c>
      <c r="J93" t="s">
        <v>259</v>
      </c>
      <c r="K93" t="s">
        <v>260</v>
      </c>
      <c r="L93" t="s">
        <v>115</v>
      </c>
      <c r="N93" t="s">
        <v>117</v>
      </c>
      <c r="O93" t="s">
        <v>118</v>
      </c>
      <c r="P93">
        <v>1</v>
      </c>
      <c r="U93" t="s">
        <v>268</v>
      </c>
      <c r="V93" t="s">
        <v>271</v>
      </c>
      <c r="W93" t="s">
        <v>277</v>
      </c>
      <c r="X93" t="s">
        <v>126</v>
      </c>
      <c r="Y93">
        <v>43</v>
      </c>
    </row>
    <row r="94" spans="1:25" ht="15" customHeight="1" x14ac:dyDescent="0.35">
      <c r="A94" t="s">
        <v>374</v>
      </c>
      <c r="B94" t="s">
        <v>488</v>
      </c>
      <c r="C94" t="s">
        <v>149</v>
      </c>
      <c r="D94" t="s">
        <v>243</v>
      </c>
      <c r="E94" t="s">
        <v>145</v>
      </c>
      <c r="F94" t="s">
        <v>83</v>
      </c>
      <c r="G94" t="s">
        <v>84</v>
      </c>
      <c r="H94" t="s">
        <v>250</v>
      </c>
      <c r="I94" t="s">
        <v>251</v>
      </c>
      <c r="J94" t="s">
        <v>259</v>
      </c>
      <c r="K94" t="s">
        <v>260</v>
      </c>
      <c r="L94" t="s">
        <v>115</v>
      </c>
      <c r="N94" t="s">
        <v>117</v>
      </c>
      <c r="O94" t="s">
        <v>118</v>
      </c>
      <c r="P94">
        <v>1</v>
      </c>
      <c r="U94" t="s">
        <v>268</v>
      </c>
      <c r="V94" t="s">
        <v>271</v>
      </c>
      <c r="W94" t="s">
        <v>277</v>
      </c>
      <c r="X94" t="s">
        <v>126</v>
      </c>
      <c r="Y94">
        <v>44</v>
      </c>
    </row>
    <row r="95" spans="1:25" ht="15" customHeight="1" x14ac:dyDescent="0.35">
      <c r="A95" t="s">
        <v>376</v>
      </c>
      <c r="B95" t="s">
        <v>489</v>
      </c>
      <c r="C95" t="s">
        <v>149</v>
      </c>
      <c r="D95" t="s">
        <v>243</v>
      </c>
      <c r="E95" t="s">
        <v>145</v>
      </c>
      <c r="F95" t="s">
        <v>83</v>
      </c>
      <c r="G95" t="s">
        <v>84</v>
      </c>
      <c r="H95" t="s">
        <v>250</v>
      </c>
      <c r="I95" t="s">
        <v>251</v>
      </c>
      <c r="J95" t="s">
        <v>259</v>
      </c>
      <c r="K95" t="s">
        <v>260</v>
      </c>
      <c r="L95" t="s">
        <v>115</v>
      </c>
      <c r="N95" t="s">
        <v>117</v>
      </c>
      <c r="O95" t="s">
        <v>118</v>
      </c>
      <c r="P95">
        <v>1</v>
      </c>
      <c r="U95" t="s">
        <v>268</v>
      </c>
      <c r="V95" t="s">
        <v>271</v>
      </c>
      <c r="W95" t="s">
        <v>277</v>
      </c>
      <c r="X95" t="s">
        <v>126</v>
      </c>
      <c r="Y95">
        <v>45</v>
      </c>
    </row>
    <row r="96" spans="1:25" ht="15" customHeight="1" x14ac:dyDescent="0.35">
      <c r="A96" t="s">
        <v>377</v>
      </c>
      <c r="B96" t="s">
        <v>490</v>
      </c>
      <c r="C96" t="s">
        <v>148</v>
      </c>
      <c r="D96" t="s">
        <v>56</v>
      </c>
      <c r="E96" t="s">
        <v>145</v>
      </c>
      <c r="F96" t="s">
        <v>83</v>
      </c>
      <c r="G96" t="s">
        <v>84</v>
      </c>
      <c r="H96" t="s">
        <v>65</v>
      </c>
      <c r="I96" t="s">
        <v>66</v>
      </c>
      <c r="J96" t="s">
        <v>97</v>
      </c>
      <c r="K96" t="s">
        <v>98</v>
      </c>
      <c r="L96" t="s">
        <v>115</v>
      </c>
      <c r="N96" t="s">
        <v>117</v>
      </c>
      <c r="O96" t="s">
        <v>118</v>
      </c>
      <c r="P96">
        <v>1</v>
      </c>
      <c r="U96" t="s">
        <v>119</v>
      </c>
      <c r="V96" t="s">
        <v>271</v>
      </c>
      <c r="W96" t="s">
        <v>277</v>
      </c>
      <c r="X96" t="s">
        <v>126</v>
      </c>
      <c r="Y96">
        <v>46</v>
      </c>
    </row>
    <row r="97" spans="1:25" ht="15" customHeight="1" x14ac:dyDescent="0.35">
      <c r="A97" t="s">
        <v>368</v>
      </c>
      <c r="B97" t="s">
        <v>491</v>
      </c>
      <c r="C97" t="s">
        <v>148</v>
      </c>
      <c r="D97" t="s">
        <v>56</v>
      </c>
      <c r="E97" t="s">
        <v>145</v>
      </c>
      <c r="F97" t="s">
        <v>83</v>
      </c>
      <c r="G97" t="s">
        <v>84</v>
      </c>
      <c r="H97" t="s">
        <v>65</v>
      </c>
      <c r="I97" t="s">
        <v>66</v>
      </c>
      <c r="J97" t="s">
        <v>97</v>
      </c>
      <c r="K97" t="s">
        <v>98</v>
      </c>
      <c r="L97" t="s">
        <v>115</v>
      </c>
      <c r="N97" t="s">
        <v>117</v>
      </c>
      <c r="O97" t="s">
        <v>118</v>
      </c>
      <c r="P97">
        <v>1</v>
      </c>
      <c r="U97" t="s">
        <v>119</v>
      </c>
      <c r="V97" t="s">
        <v>271</v>
      </c>
      <c r="W97" t="s">
        <v>275</v>
      </c>
      <c r="X97" t="s">
        <v>126</v>
      </c>
      <c r="Y97">
        <v>47</v>
      </c>
    </row>
    <row r="98" spans="1:25" ht="15" customHeight="1" x14ac:dyDescent="0.35">
      <c r="A98" t="s">
        <v>368</v>
      </c>
      <c r="B98" t="s">
        <v>492</v>
      </c>
      <c r="C98" t="s">
        <v>148</v>
      </c>
      <c r="D98" t="s">
        <v>56</v>
      </c>
      <c r="E98" t="s">
        <v>145</v>
      </c>
      <c r="F98" t="s">
        <v>83</v>
      </c>
      <c r="G98" t="s">
        <v>84</v>
      </c>
      <c r="H98" t="s">
        <v>65</v>
      </c>
      <c r="I98" t="s">
        <v>66</v>
      </c>
      <c r="J98" t="s">
        <v>97</v>
      </c>
      <c r="K98" t="s">
        <v>98</v>
      </c>
      <c r="L98" t="s">
        <v>115</v>
      </c>
      <c r="N98" t="s">
        <v>117</v>
      </c>
      <c r="O98" t="s">
        <v>118</v>
      </c>
      <c r="P98">
        <v>1</v>
      </c>
      <c r="U98" t="s">
        <v>119</v>
      </c>
      <c r="V98" t="s">
        <v>271</v>
      </c>
      <c r="W98" t="s">
        <v>275</v>
      </c>
      <c r="X98" t="s">
        <v>126</v>
      </c>
      <c r="Y98">
        <v>48</v>
      </c>
    </row>
    <row r="99" spans="1:25" ht="15" customHeight="1" x14ac:dyDescent="0.35">
      <c r="A99" t="s">
        <v>368</v>
      </c>
      <c r="B99" t="s">
        <v>493</v>
      </c>
      <c r="C99" t="s">
        <v>148</v>
      </c>
      <c r="D99" t="s">
        <v>56</v>
      </c>
      <c r="E99" t="s">
        <v>145</v>
      </c>
      <c r="F99" t="s">
        <v>83</v>
      </c>
      <c r="G99" t="s">
        <v>84</v>
      </c>
      <c r="H99" t="s">
        <v>65</v>
      </c>
      <c r="I99" t="s">
        <v>66</v>
      </c>
      <c r="J99" t="s">
        <v>97</v>
      </c>
      <c r="K99" t="s">
        <v>98</v>
      </c>
      <c r="L99" t="s">
        <v>115</v>
      </c>
      <c r="N99" t="s">
        <v>117</v>
      </c>
      <c r="O99" t="s">
        <v>118</v>
      </c>
      <c r="P99">
        <v>1</v>
      </c>
      <c r="U99" t="s">
        <v>119</v>
      </c>
      <c r="V99" t="s">
        <v>271</v>
      </c>
      <c r="W99" t="s">
        <v>275</v>
      </c>
      <c r="X99" t="s">
        <v>126</v>
      </c>
      <c r="Y99">
        <v>49</v>
      </c>
    </row>
    <row r="100" spans="1:25" ht="15" customHeight="1" x14ac:dyDescent="0.35">
      <c r="A100" t="s">
        <v>394</v>
      </c>
      <c r="B100" t="s">
        <v>494</v>
      </c>
      <c r="C100" t="s">
        <v>148</v>
      </c>
      <c r="D100" t="s">
        <v>77</v>
      </c>
      <c r="E100" t="s">
        <v>145</v>
      </c>
      <c r="F100" t="s">
        <v>83</v>
      </c>
      <c r="G100" t="s">
        <v>84</v>
      </c>
      <c r="H100" t="s">
        <v>69</v>
      </c>
      <c r="I100" t="s">
        <v>77</v>
      </c>
      <c r="L100" t="s">
        <v>116</v>
      </c>
      <c r="N100" t="s">
        <v>117</v>
      </c>
      <c r="O100" t="s">
        <v>118</v>
      </c>
      <c r="P100">
        <v>1</v>
      </c>
      <c r="U100" t="s">
        <v>123</v>
      </c>
      <c r="V100" t="s">
        <v>271</v>
      </c>
      <c r="W100" t="s">
        <v>276</v>
      </c>
      <c r="X100" t="s">
        <v>126</v>
      </c>
      <c r="Y100">
        <v>50</v>
      </c>
    </row>
    <row r="101" spans="1:25" ht="15" customHeight="1" x14ac:dyDescent="0.35">
      <c r="A101" t="s">
        <v>394</v>
      </c>
      <c r="B101" t="s">
        <v>495</v>
      </c>
      <c r="C101" t="s">
        <v>148</v>
      </c>
      <c r="D101" t="s">
        <v>77</v>
      </c>
      <c r="E101" t="s">
        <v>145</v>
      </c>
      <c r="F101" t="s">
        <v>83</v>
      </c>
      <c r="G101" t="s">
        <v>84</v>
      </c>
      <c r="H101" t="s">
        <v>69</v>
      </c>
      <c r="I101" t="s">
        <v>77</v>
      </c>
      <c r="L101" t="s">
        <v>116</v>
      </c>
      <c r="N101" t="s">
        <v>117</v>
      </c>
      <c r="O101" t="s">
        <v>118</v>
      </c>
      <c r="P101">
        <v>1</v>
      </c>
      <c r="U101" t="s">
        <v>123</v>
      </c>
      <c r="V101" t="s">
        <v>271</v>
      </c>
      <c r="W101" t="s">
        <v>276</v>
      </c>
      <c r="X101" t="s">
        <v>126</v>
      </c>
      <c r="Y101">
        <v>51</v>
      </c>
    </row>
    <row r="102" spans="1:25" ht="15" customHeight="1" x14ac:dyDescent="0.35">
      <c r="A102" t="s">
        <v>359</v>
      </c>
      <c r="B102" t="s">
        <v>496</v>
      </c>
      <c r="C102" t="s">
        <v>149</v>
      </c>
      <c r="D102" t="s">
        <v>57</v>
      </c>
      <c r="E102" t="s">
        <v>145</v>
      </c>
      <c r="F102" t="s">
        <v>83</v>
      </c>
      <c r="G102" t="s">
        <v>84</v>
      </c>
      <c r="H102" t="s">
        <v>75</v>
      </c>
      <c r="I102" t="s">
        <v>76</v>
      </c>
      <c r="J102" t="s">
        <v>99</v>
      </c>
      <c r="K102" t="s">
        <v>100</v>
      </c>
      <c r="L102" t="s">
        <v>115</v>
      </c>
      <c r="N102" t="s">
        <v>117</v>
      </c>
      <c r="O102" t="s">
        <v>118</v>
      </c>
      <c r="P102">
        <v>1</v>
      </c>
      <c r="U102" t="s">
        <v>268</v>
      </c>
      <c r="V102" t="s">
        <v>271</v>
      </c>
      <c r="W102" t="s">
        <v>275</v>
      </c>
      <c r="X102" t="s">
        <v>126</v>
      </c>
      <c r="Y102">
        <v>52</v>
      </c>
    </row>
    <row r="103" spans="1:25" ht="15" customHeight="1" x14ac:dyDescent="0.35">
      <c r="A103" t="s">
        <v>360</v>
      </c>
      <c r="B103" t="s">
        <v>497</v>
      </c>
      <c r="C103" t="s">
        <v>149</v>
      </c>
      <c r="D103" t="s">
        <v>57</v>
      </c>
      <c r="E103" t="s">
        <v>145</v>
      </c>
      <c r="F103" t="s">
        <v>83</v>
      </c>
      <c r="G103" t="s">
        <v>84</v>
      </c>
      <c r="H103" t="s">
        <v>75</v>
      </c>
      <c r="I103" t="s">
        <v>76</v>
      </c>
      <c r="J103" t="s">
        <v>99</v>
      </c>
      <c r="K103" t="s">
        <v>100</v>
      </c>
      <c r="L103" t="s">
        <v>115</v>
      </c>
      <c r="N103" t="s">
        <v>117</v>
      </c>
      <c r="O103" t="s">
        <v>118</v>
      </c>
      <c r="P103">
        <v>1</v>
      </c>
      <c r="U103" t="s">
        <v>268</v>
      </c>
      <c r="V103" t="s">
        <v>271</v>
      </c>
      <c r="W103" t="s">
        <v>275</v>
      </c>
      <c r="X103" t="s">
        <v>126</v>
      </c>
      <c r="Y103">
        <v>53</v>
      </c>
    </row>
    <row r="104" spans="1:25" ht="15" customHeight="1" x14ac:dyDescent="0.35">
      <c r="A104" t="s">
        <v>360</v>
      </c>
      <c r="B104" t="s">
        <v>498</v>
      </c>
      <c r="C104" t="s">
        <v>149</v>
      </c>
      <c r="D104" t="s">
        <v>57</v>
      </c>
      <c r="E104" t="s">
        <v>145</v>
      </c>
      <c r="F104" t="s">
        <v>83</v>
      </c>
      <c r="G104" t="s">
        <v>84</v>
      </c>
      <c r="H104" t="s">
        <v>75</v>
      </c>
      <c r="I104" t="s">
        <v>76</v>
      </c>
      <c r="J104" t="s">
        <v>99</v>
      </c>
      <c r="K104" t="s">
        <v>100</v>
      </c>
      <c r="L104" t="s">
        <v>115</v>
      </c>
      <c r="N104" t="s">
        <v>117</v>
      </c>
      <c r="O104" t="s">
        <v>118</v>
      </c>
      <c r="P104">
        <v>1</v>
      </c>
      <c r="U104" t="s">
        <v>268</v>
      </c>
      <c r="V104" t="s">
        <v>271</v>
      </c>
      <c r="W104" t="s">
        <v>275</v>
      </c>
      <c r="X104" t="s">
        <v>126</v>
      </c>
      <c r="Y104">
        <v>54</v>
      </c>
    </row>
    <row r="105" spans="1:25" ht="15" customHeight="1" x14ac:dyDescent="0.35">
      <c r="A105" t="s">
        <v>362</v>
      </c>
      <c r="B105" t="s">
        <v>499</v>
      </c>
      <c r="C105" t="s">
        <v>149</v>
      </c>
      <c r="D105" t="s">
        <v>57</v>
      </c>
      <c r="E105" t="s">
        <v>145</v>
      </c>
      <c r="F105" t="s">
        <v>83</v>
      </c>
      <c r="G105" t="s">
        <v>84</v>
      </c>
      <c r="H105" t="s">
        <v>75</v>
      </c>
      <c r="I105" t="s">
        <v>76</v>
      </c>
      <c r="J105" t="s">
        <v>99</v>
      </c>
      <c r="K105" t="s">
        <v>100</v>
      </c>
      <c r="L105" t="s">
        <v>115</v>
      </c>
      <c r="N105" t="s">
        <v>117</v>
      </c>
      <c r="O105" t="s">
        <v>118</v>
      </c>
      <c r="P105">
        <v>1</v>
      </c>
      <c r="U105" t="s">
        <v>268</v>
      </c>
      <c r="V105" t="s">
        <v>271</v>
      </c>
      <c r="W105" t="s">
        <v>275</v>
      </c>
      <c r="X105" t="s">
        <v>126</v>
      </c>
      <c r="Y105">
        <v>55</v>
      </c>
    </row>
    <row r="106" spans="1:25" ht="15" customHeight="1" x14ac:dyDescent="0.35">
      <c r="A106" t="s">
        <v>363</v>
      </c>
      <c r="B106" t="s">
        <v>500</v>
      </c>
      <c r="C106" t="s">
        <v>149</v>
      </c>
      <c r="D106" t="s">
        <v>57</v>
      </c>
      <c r="E106" t="s">
        <v>145</v>
      </c>
      <c r="F106" t="s">
        <v>83</v>
      </c>
      <c r="G106" t="s">
        <v>84</v>
      </c>
      <c r="H106" t="s">
        <v>75</v>
      </c>
      <c r="I106" t="s">
        <v>76</v>
      </c>
      <c r="J106" t="s">
        <v>99</v>
      </c>
      <c r="K106" t="s">
        <v>100</v>
      </c>
      <c r="L106" t="s">
        <v>115</v>
      </c>
      <c r="N106" t="s">
        <v>117</v>
      </c>
      <c r="O106" t="s">
        <v>118</v>
      </c>
      <c r="P106">
        <v>1</v>
      </c>
      <c r="U106" t="s">
        <v>268</v>
      </c>
      <c r="V106" t="s">
        <v>271</v>
      </c>
      <c r="W106" t="s">
        <v>275</v>
      </c>
      <c r="X106" t="s">
        <v>126</v>
      </c>
      <c r="Y106">
        <v>56</v>
      </c>
    </row>
    <row r="107" spans="1:25" ht="15" customHeight="1" x14ac:dyDescent="0.35">
      <c r="A107" t="s">
        <v>367</v>
      </c>
      <c r="B107" t="s">
        <v>501</v>
      </c>
      <c r="C107" t="s">
        <v>149</v>
      </c>
      <c r="D107" t="s">
        <v>57</v>
      </c>
      <c r="E107" t="s">
        <v>145</v>
      </c>
      <c r="F107" t="s">
        <v>83</v>
      </c>
      <c r="G107" t="s">
        <v>84</v>
      </c>
      <c r="H107" t="s">
        <v>75</v>
      </c>
      <c r="I107" t="s">
        <v>76</v>
      </c>
      <c r="J107" t="s">
        <v>99</v>
      </c>
      <c r="K107" t="s">
        <v>100</v>
      </c>
      <c r="L107" t="s">
        <v>115</v>
      </c>
      <c r="N107" t="s">
        <v>117</v>
      </c>
      <c r="O107" t="s">
        <v>118</v>
      </c>
      <c r="P107">
        <v>1</v>
      </c>
      <c r="U107" t="s">
        <v>268</v>
      </c>
      <c r="V107" t="s">
        <v>271</v>
      </c>
      <c r="W107" t="s">
        <v>275</v>
      </c>
      <c r="X107" t="s">
        <v>126</v>
      </c>
      <c r="Y107">
        <v>57</v>
      </c>
    </row>
    <row r="108" spans="1:25" ht="15" customHeight="1" x14ac:dyDescent="0.35">
      <c r="A108" t="s">
        <v>378</v>
      </c>
      <c r="B108" t="s">
        <v>502</v>
      </c>
      <c r="C108" t="s">
        <v>148</v>
      </c>
      <c r="D108" t="s">
        <v>59</v>
      </c>
      <c r="E108" t="s">
        <v>145</v>
      </c>
      <c r="F108" t="s">
        <v>83</v>
      </c>
      <c r="G108" t="s">
        <v>84</v>
      </c>
      <c r="H108" t="s">
        <v>75</v>
      </c>
      <c r="I108" t="s">
        <v>78</v>
      </c>
      <c r="J108" t="s">
        <v>103</v>
      </c>
      <c r="K108" t="s">
        <v>104</v>
      </c>
      <c r="L108" t="s">
        <v>115</v>
      </c>
      <c r="N108" t="s">
        <v>117</v>
      </c>
      <c r="O108" t="s">
        <v>118</v>
      </c>
      <c r="P108">
        <v>1</v>
      </c>
      <c r="U108" t="s">
        <v>338</v>
      </c>
      <c r="V108" t="s">
        <v>271</v>
      </c>
      <c r="W108" t="s">
        <v>276</v>
      </c>
      <c r="X108" t="s">
        <v>126</v>
      </c>
      <c r="Y108">
        <v>58</v>
      </c>
    </row>
    <row r="109" spans="1:25" ht="15" customHeight="1" x14ac:dyDescent="0.35">
      <c r="A109" t="s">
        <v>364</v>
      </c>
      <c r="B109" t="s">
        <v>503</v>
      </c>
      <c r="C109" t="s">
        <v>149</v>
      </c>
      <c r="D109" t="s">
        <v>59</v>
      </c>
      <c r="E109" t="s">
        <v>145</v>
      </c>
      <c r="F109" t="s">
        <v>83</v>
      </c>
      <c r="G109" t="s">
        <v>84</v>
      </c>
      <c r="H109" t="s">
        <v>75</v>
      </c>
      <c r="I109" t="s">
        <v>78</v>
      </c>
      <c r="J109" t="s">
        <v>103</v>
      </c>
      <c r="K109" t="s">
        <v>104</v>
      </c>
      <c r="L109" t="s">
        <v>115</v>
      </c>
      <c r="N109" t="s">
        <v>117</v>
      </c>
      <c r="O109" t="s">
        <v>118</v>
      </c>
      <c r="P109">
        <v>1</v>
      </c>
      <c r="U109" t="s">
        <v>268</v>
      </c>
      <c r="V109" t="s">
        <v>271</v>
      </c>
      <c r="W109" t="s">
        <v>275</v>
      </c>
      <c r="X109" t="s">
        <v>126</v>
      </c>
      <c r="Y109">
        <v>59</v>
      </c>
    </row>
    <row r="110" spans="1:25" ht="15" customHeight="1" x14ac:dyDescent="0.35">
      <c r="A110" t="s">
        <v>365</v>
      </c>
      <c r="B110" t="s">
        <v>504</v>
      </c>
      <c r="C110" t="s">
        <v>149</v>
      </c>
      <c r="D110" t="s">
        <v>59</v>
      </c>
      <c r="E110" t="s">
        <v>145</v>
      </c>
      <c r="F110" t="s">
        <v>83</v>
      </c>
      <c r="G110" t="s">
        <v>84</v>
      </c>
      <c r="H110" t="s">
        <v>75</v>
      </c>
      <c r="I110" t="s">
        <v>78</v>
      </c>
      <c r="J110" t="s">
        <v>103</v>
      </c>
      <c r="K110" t="s">
        <v>104</v>
      </c>
      <c r="L110" t="s">
        <v>115</v>
      </c>
      <c r="N110" t="s">
        <v>117</v>
      </c>
      <c r="O110" t="s">
        <v>118</v>
      </c>
      <c r="P110">
        <v>1</v>
      </c>
      <c r="U110" t="s">
        <v>268</v>
      </c>
      <c r="V110" t="s">
        <v>271</v>
      </c>
      <c r="W110" t="s">
        <v>275</v>
      </c>
      <c r="X110" t="s">
        <v>126</v>
      </c>
      <c r="Y110">
        <v>60</v>
      </c>
    </row>
    <row r="111" spans="1:25" ht="15" customHeight="1" x14ac:dyDescent="0.35">
      <c r="A111" t="s">
        <v>394</v>
      </c>
      <c r="B111" t="s">
        <v>505</v>
      </c>
      <c r="C111" t="s">
        <v>148</v>
      </c>
      <c r="D111" t="s">
        <v>59</v>
      </c>
      <c r="E111" t="s">
        <v>145</v>
      </c>
      <c r="F111" t="s">
        <v>83</v>
      </c>
      <c r="G111" t="s">
        <v>84</v>
      </c>
      <c r="H111" t="s">
        <v>75</v>
      </c>
      <c r="I111" t="s">
        <v>78</v>
      </c>
      <c r="J111" t="s">
        <v>103</v>
      </c>
      <c r="K111" t="s">
        <v>104</v>
      </c>
      <c r="L111" t="s">
        <v>115</v>
      </c>
      <c r="N111" t="s">
        <v>117</v>
      </c>
      <c r="O111" t="s">
        <v>118</v>
      </c>
      <c r="P111">
        <v>1</v>
      </c>
      <c r="U111" t="s">
        <v>123</v>
      </c>
      <c r="V111" t="s">
        <v>271</v>
      </c>
      <c r="W111" t="s">
        <v>276</v>
      </c>
      <c r="X111" t="s">
        <v>126</v>
      </c>
      <c r="Y111">
        <v>61</v>
      </c>
    </row>
    <row r="112" spans="1:25" ht="15" customHeight="1" x14ac:dyDescent="0.35">
      <c r="A112" t="s">
        <v>394</v>
      </c>
      <c r="B112" t="s">
        <v>506</v>
      </c>
      <c r="C112" t="s">
        <v>148</v>
      </c>
      <c r="D112" t="s">
        <v>59</v>
      </c>
      <c r="E112" t="s">
        <v>145</v>
      </c>
      <c r="F112" t="s">
        <v>83</v>
      </c>
      <c r="G112" t="s">
        <v>84</v>
      </c>
      <c r="H112" t="s">
        <v>75</v>
      </c>
      <c r="I112" t="s">
        <v>78</v>
      </c>
      <c r="J112" t="s">
        <v>103</v>
      </c>
      <c r="K112" t="s">
        <v>104</v>
      </c>
      <c r="L112" t="s">
        <v>115</v>
      </c>
      <c r="N112" t="s">
        <v>117</v>
      </c>
      <c r="O112" t="s">
        <v>118</v>
      </c>
      <c r="P112">
        <v>1</v>
      </c>
      <c r="U112" t="s">
        <v>123</v>
      </c>
      <c r="V112" t="s">
        <v>271</v>
      </c>
      <c r="W112" t="s">
        <v>276</v>
      </c>
      <c r="X112" t="s">
        <v>126</v>
      </c>
      <c r="Y112">
        <v>62</v>
      </c>
    </row>
    <row r="113" spans="1:25" ht="15" customHeight="1" x14ac:dyDescent="0.35">
      <c r="A113" t="s">
        <v>394</v>
      </c>
      <c r="B113" t="s">
        <v>507</v>
      </c>
      <c r="C113" t="s">
        <v>148</v>
      </c>
      <c r="D113" t="s">
        <v>59</v>
      </c>
      <c r="E113" t="s">
        <v>145</v>
      </c>
      <c r="F113" t="s">
        <v>83</v>
      </c>
      <c r="G113" t="s">
        <v>84</v>
      </c>
      <c r="H113" t="s">
        <v>75</v>
      </c>
      <c r="I113" t="s">
        <v>78</v>
      </c>
      <c r="J113" t="s">
        <v>103</v>
      </c>
      <c r="K113" t="s">
        <v>104</v>
      </c>
      <c r="L113" t="s">
        <v>115</v>
      </c>
      <c r="N113" t="s">
        <v>117</v>
      </c>
      <c r="O113" t="s">
        <v>118</v>
      </c>
      <c r="P113">
        <v>1</v>
      </c>
      <c r="U113" t="s">
        <v>123</v>
      </c>
      <c r="V113" t="s">
        <v>271</v>
      </c>
      <c r="W113" t="s">
        <v>276</v>
      </c>
      <c r="X113" t="s">
        <v>126</v>
      </c>
      <c r="Y113">
        <v>63</v>
      </c>
    </row>
    <row r="114" spans="1:25" ht="15" customHeight="1" x14ac:dyDescent="0.35">
      <c r="A114" t="s">
        <v>394</v>
      </c>
      <c r="B114" t="s">
        <v>508</v>
      </c>
      <c r="C114" t="s">
        <v>148</v>
      </c>
      <c r="D114" t="s">
        <v>59</v>
      </c>
      <c r="E114" t="s">
        <v>145</v>
      </c>
      <c r="F114" t="s">
        <v>83</v>
      </c>
      <c r="G114" t="s">
        <v>84</v>
      </c>
      <c r="H114" t="s">
        <v>75</v>
      </c>
      <c r="I114" t="s">
        <v>78</v>
      </c>
      <c r="J114" t="s">
        <v>103</v>
      </c>
      <c r="K114" t="s">
        <v>104</v>
      </c>
      <c r="L114" t="s">
        <v>115</v>
      </c>
      <c r="N114" t="s">
        <v>117</v>
      </c>
      <c r="O114" t="s">
        <v>118</v>
      </c>
      <c r="P114">
        <v>1</v>
      </c>
      <c r="U114" t="s">
        <v>123</v>
      </c>
      <c r="V114" t="s">
        <v>271</v>
      </c>
      <c r="W114" t="s">
        <v>276</v>
      </c>
      <c r="X114" t="s">
        <v>126</v>
      </c>
      <c r="Y114">
        <v>64</v>
      </c>
    </row>
    <row r="115" spans="1:25" ht="15" customHeight="1" x14ac:dyDescent="0.35">
      <c r="A115" t="s">
        <v>381</v>
      </c>
      <c r="B115" t="s">
        <v>509</v>
      </c>
      <c r="C115" t="s">
        <v>149</v>
      </c>
      <c r="D115" t="s">
        <v>244</v>
      </c>
      <c r="E115" t="s">
        <v>145</v>
      </c>
      <c r="F115" t="s">
        <v>83</v>
      </c>
      <c r="G115" t="s">
        <v>84</v>
      </c>
      <c r="H115" t="s">
        <v>69</v>
      </c>
      <c r="I115" t="s">
        <v>252</v>
      </c>
      <c r="J115" t="s">
        <v>261</v>
      </c>
      <c r="K115" t="s">
        <v>262</v>
      </c>
      <c r="L115" t="s">
        <v>115</v>
      </c>
      <c r="N115" t="s">
        <v>117</v>
      </c>
      <c r="O115" t="s">
        <v>118</v>
      </c>
      <c r="P115">
        <v>1</v>
      </c>
      <c r="U115" t="s">
        <v>268</v>
      </c>
      <c r="V115" t="s">
        <v>271</v>
      </c>
      <c r="W115" t="s">
        <v>276</v>
      </c>
      <c r="X115" t="s">
        <v>126</v>
      </c>
      <c r="Y115">
        <v>65</v>
      </c>
    </row>
    <row r="116" spans="1:25" ht="15" customHeight="1" x14ac:dyDescent="0.35">
      <c r="A116" t="s">
        <v>383</v>
      </c>
      <c r="B116" t="s">
        <v>510</v>
      </c>
      <c r="C116" t="s">
        <v>149</v>
      </c>
      <c r="D116" t="s">
        <v>244</v>
      </c>
      <c r="E116" t="s">
        <v>145</v>
      </c>
      <c r="F116" t="s">
        <v>83</v>
      </c>
      <c r="G116" t="s">
        <v>84</v>
      </c>
      <c r="H116" t="s">
        <v>69</v>
      </c>
      <c r="I116" t="s">
        <v>252</v>
      </c>
      <c r="J116" t="s">
        <v>261</v>
      </c>
      <c r="K116" t="s">
        <v>262</v>
      </c>
      <c r="L116" t="s">
        <v>115</v>
      </c>
      <c r="N116" t="s">
        <v>117</v>
      </c>
      <c r="O116" t="s">
        <v>118</v>
      </c>
      <c r="P116">
        <v>1</v>
      </c>
      <c r="U116" t="s">
        <v>268</v>
      </c>
      <c r="V116" t="s">
        <v>271</v>
      </c>
      <c r="W116" t="s">
        <v>276</v>
      </c>
      <c r="X116" t="s">
        <v>126</v>
      </c>
      <c r="Y116">
        <v>66</v>
      </c>
    </row>
    <row r="117" spans="1:25" ht="15" customHeight="1" x14ac:dyDescent="0.35">
      <c r="A117" t="s">
        <v>387</v>
      </c>
      <c r="B117" t="s">
        <v>511</v>
      </c>
      <c r="C117" t="s">
        <v>149</v>
      </c>
      <c r="D117" t="s">
        <v>244</v>
      </c>
      <c r="E117" t="s">
        <v>145</v>
      </c>
      <c r="F117" t="s">
        <v>83</v>
      </c>
      <c r="G117" t="s">
        <v>84</v>
      </c>
      <c r="H117" t="s">
        <v>69</v>
      </c>
      <c r="I117" t="s">
        <v>252</v>
      </c>
      <c r="J117" t="s">
        <v>261</v>
      </c>
      <c r="K117" t="s">
        <v>262</v>
      </c>
      <c r="L117" t="s">
        <v>115</v>
      </c>
      <c r="N117" t="s">
        <v>117</v>
      </c>
      <c r="O117" t="s">
        <v>118</v>
      </c>
      <c r="P117">
        <v>1</v>
      </c>
      <c r="U117" t="s">
        <v>268</v>
      </c>
      <c r="V117" t="s">
        <v>271</v>
      </c>
      <c r="W117" t="s">
        <v>276</v>
      </c>
      <c r="X117" t="s">
        <v>126</v>
      </c>
      <c r="Y117">
        <v>67</v>
      </c>
    </row>
    <row r="118" spans="1:25" ht="15" customHeight="1" x14ac:dyDescent="0.35">
      <c r="A118" t="s">
        <v>390</v>
      </c>
      <c r="B118" t="s">
        <v>512</v>
      </c>
      <c r="C118" t="s">
        <v>149</v>
      </c>
      <c r="D118" t="s">
        <v>244</v>
      </c>
      <c r="E118" t="s">
        <v>145</v>
      </c>
      <c r="F118" t="s">
        <v>83</v>
      </c>
      <c r="G118" t="s">
        <v>84</v>
      </c>
      <c r="H118" t="s">
        <v>69</v>
      </c>
      <c r="I118" t="s">
        <v>252</v>
      </c>
      <c r="J118" t="s">
        <v>261</v>
      </c>
      <c r="K118" t="s">
        <v>262</v>
      </c>
      <c r="L118" t="s">
        <v>115</v>
      </c>
      <c r="N118" t="s">
        <v>117</v>
      </c>
      <c r="O118" t="s">
        <v>118</v>
      </c>
      <c r="P118">
        <v>1</v>
      </c>
      <c r="U118" t="s">
        <v>268</v>
      </c>
      <c r="V118" t="s">
        <v>271</v>
      </c>
      <c r="W118" t="s">
        <v>276</v>
      </c>
      <c r="X118" t="s">
        <v>126</v>
      </c>
      <c r="Y118">
        <v>68</v>
      </c>
    </row>
    <row r="119" spans="1:25" ht="15" customHeight="1" x14ac:dyDescent="0.35">
      <c r="A119" t="s">
        <v>392</v>
      </c>
      <c r="B119" t="s">
        <v>513</v>
      </c>
      <c r="C119" t="s">
        <v>149</v>
      </c>
      <c r="D119" t="s">
        <v>244</v>
      </c>
      <c r="E119" t="s">
        <v>145</v>
      </c>
      <c r="F119" t="s">
        <v>83</v>
      </c>
      <c r="G119" t="s">
        <v>84</v>
      </c>
      <c r="H119" t="s">
        <v>69</v>
      </c>
      <c r="I119" t="s">
        <v>252</v>
      </c>
      <c r="J119" t="s">
        <v>261</v>
      </c>
      <c r="K119" t="s">
        <v>262</v>
      </c>
      <c r="L119" t="s">
        <v>115</v>
      </c>
      <c r="N119" t="s">
        <v>117</v>
      </c>
      <c r="O119" t="s">
        <v>118</v>
      </c>
      <c r="P119">
        <v>1</v>
      </c>
      <c r="U119" t="s">
        <v>268</v>
      </c>
      <c r="V119" t="s">
        <v>271</v>
      </c>
      <c r="W119" t="s">
        <v>276</v>
      </c>
      <c r="X119" t="s">
        <v>126</v>
      </c>
      <c r="Y119">
        <v>69</v>
      </c>
    </row>
    <row r="120" spans="1:25" ht="15" customHeight="1" x14ac:dyDescent="0.35">
      <c r="A120" t="s">
        <v>392</v>
      </c>
      <c r="B120" t="s">
        <v>514</v>
      </c>
      <c r="C120" t="s">
        <v>149</v>
      </c>
      <c r="D120" t="s">
        <v>244</v>
      </c>
      <c r="E120" t="s">
        <v>145</v>
      </c>
      <c r="F120" t="s">
        <v>83</v>
      </c>
      <c r="G120" t="s">
        <v>84</v>
      </c>
      <c r="H120" t="s">
        <v>69</v>
      </c>
      <c r="I120" t="s">
        <v>252</v>
      </c>
      <c r="J120" t="s">
        <v>261</v>
      </c>
      <c r="K120" t="s">
        <v>262</v>
      </c>
      <c r="L120" t="s">
        <v>115</v>
      </c>
      <c r="N120" t="s">
        <v>117</v>
      </c>
      <c r="O120" t="s">
        <v>118</v>
      </c>
      <c r="P120">
        <v>6</v>
      </c>
      <c r="U120" t="s">
        <v>268</v>
      </c>
      <c r="V120" t="s">
        <v>271</v>
      </c>
      <c r="W120" t="s">
        <v>276</v>
      </c>
      <c r="X120" t="s">
        <v>126</v>
      </c>
      <c r="Y120">
        <v>70</v>
      </c>
    </row>
    <row r="121" spans="1:25" ht="15" customHeight="1" x14ac:dyDescent="0.35">
      <c r="A121" t="s">
        <v>395</v>
      </c>
      <c r="B121" t="s">
        <v>515</v>
      </c>
      <c r="C121" t="s">
        <v>149</v>
      </c>
      <c r="D121" t="s">
        <v>244</v>
      </c>
      <c r="E121" t="s">
        <v>145</v>
      </c>
      <c r="F121" t="s">
        <v>83</v>
      </c>
      <c r="G121" t="s">
        <v>84</v>
      </c>
      <c r="H121" t="s">
        <v>69</v>
      </c>
      <c r="I121" t="s">
        <v>252</v>
      </c>
      <c r="J121" t="s">
        <v>261</v>
      </c>
      <c r="K121" t="s">
        <v>262</v>
      </c>
      <c r="L121" t="s">
        <v>115</v>
      </c>
      <c r="N121" t="s">
        <v>117</v>
      </c>
      <c r="O121" t="s">
        <v>118</v>
      </c>
      <c r="P121">
        <v>1</v>
      </c>
      <c r="U121" t="s">
        <v>269</v>
      </c>
      <c r="V121" t="s">
        <v>271</v>
      </c>
      <c r="W121" t="s">
        <v>276</v>
      </c>
      <c r="X121" t="s">
        <v>126</v>
      </c>
      <c r="Y121">
        <v>71</v>
      </c>
    </row>
    <row r="122" spans="1:25" ht="15" customHeight="1" x14ac:dyDescent="0.35">
      <c r="A122" t="s">
        <v>387</v>
      </c>
      <c r="B122" t="s">
        <v>516</v>
      </c>
      <c r="C122" t="s">
        <v>149</v>
      </c>
      <c r="D122" t="s">
        <v>244</v>
      </c>
      <c r="E122" t="s">
        <v>145</v>
      </c>
      <c r="F122" t="s">
        <v>83</v>
      </c>
      <c r="G122" t="s">
        <v>84</v>
      </c>
      <c r="H122" t="s">
        <v>69</v>
      </c>
      <c r="I122" t="s">
        <v>252</v>
      </c>
      <c r="J122" t="s">
        <v>261</v>
      </c>
      <c r="K122" t="s">
        <v>262</v>
      </c>
      <c r="L122" t="s">
        <v>115</v>
      </c>
      <c r="N122" t="s">
        <v>117</v>
      </c>
      <c r="O122" t="s">
        <v>118</v>
      </c>
      <c r="P122">
        <v>1</v>
      </c>
      <c r="U122" t="s">
        <v>269</v>
      </c>
      <c r="V122" t="s">
        <v>271</v>
      </c>
      <c r="W122" t="s">
        <v>276</v>
      </c>
      <c r="X122" t="s">
        <v>126</v>
      </c>
      <c r="Y122">
        <v>72</v>
      </c>
    </row>
    <row r="123" spans="1:25" ht="15" customHeight="1" x14ac:dyDescent="0.35">
      <c r="A123" t="s">
        <v>395</v>
      </c>
      <c r="B123" t="s">
        <v>517</v>
      </c>
      <c r="C123" t="s">
        <v>149</v>
      </c>
      <c r="D123" t="s">
        <v>244</v>
      </c>
      <c r="E123" t="s">
        <v>145</v>
      </c>
      <c r="F123" t="s">
        <v>83</v>
      </c>
      <c r="G123" t="s">
        <v>84</v>
      </c>
      <c r="H123" t="s">
        <v>69</v>
      </c>
      <c r="I123" t="s">
        <v>252</v>
      </c>
      <c r="J123" t="s">
        <v>261</v>
      </c>
      <c r="K123" t="s">
        <v>262</v>
      </c>
      <c r="L123" t="s">
        <v>115</v>
      </c>
      <c r="N123" t="s">
        <v>117</v>
      </c>
      <c r="O123" t="s">
        <v>118</v>
      </c>
      <c r="P123">
        <v>1</v>
      </c>
      <c r="U123" t="s">
        <v>269</v>
      </c>
      <c r="V123" t="s">
        <v>271</v>
      </c>
      <c r="W123" t="s">
        <v>276</v>
      </c>
      <c r="X123" t="s">
        <v>126</v>
      </c>
      <c r="Y123">
        <v>73</v>
      </c>
    </row>
    <row r="124" spans="1:25" ht="15" customHeight="1" x14ac:dyDescent="0.35">
      <c r="A124" t="s">
        <v>360</v>
      </c>
      <c r="B124" t="s">
        <v>518</v>
      </c>
      <c r="C124" t="s">
        <v>149</v>
      </c>
      <c r="D124" t="s">
        <v>245</v>
      </c>
      <c r="E124" t="s">
        <v>145</v>
      </c>
      <c r="F124" t="s">
        <v>83</v>
      </c>
      <c r="G124" t="s">
        <v>84</v>
      </c>
      <c r="H124" t="s">
        <v>250</v>
      </c>
      <c r="I124" t="s">
        <v>251</v>
      </c>
      <c r="J124" t="s">
        <v>263</v>
      </c>
      <c r="K124" t="s">
        <v>264</v>
      </c>
      <c r="L124" t="s">
        <v>115</v>
      </c>
      <c r="N124" t="s">
        <v>117</v>
      </c>
      <c r="O124" t="s">
        <v>118</v>
      </c>
      <c r="P124">
        <v>1</v>
      </c>
      <c r="U124" t="s">
        <v>268</v>
      </c>
      <c r="V124" t="s">
        <v>271</v>
      </c>
      <c r="W124" t="s">
        <v>275</v>
      </c>
      <c r="X124" t="s">
        <v>126</v>
      </c>
      <c r="Y124">
        <v>74</v>
      </c>
    </row>
    <row r="125" spans="1:25" ht="15" customHeight="1" x14ac:dyDescent="0.35">
      <c r="A125" t="s">
        <v>393</v>
      </c>
      <c r="B125" t="s">
        <v>519</v>
      </c>
      <c r="C125" t="s">
        <v>149</v>
      </c>
      <c r="D125" t="s">
        <v>61</v>
      </c>
      <c r="E125" t="s">
        <v>145</v>
      </c>
      <c r="F125" t="s">
        <v>83</v>
      </c>
      <c r="G125" t="s">
        <v>84</v>
      </c>
      <c r="H125" t="s">
        <v>69</v>
      </c>
      <c r="I125" t="s">
        <v>77</v>
      </c>
      <c r="J125" t="s">
        <v>107</v>
      </c>
      <c r="K125" t="s">
        <v>108</v>
      </c>
      <c r="L125" t="s">
        <v>115</v>
      </c>
      <c r="N125" t="s">
        <v>117</v>
      </c>
      <c r="O125" t="s">
        <v>118</v>
      </c>
      <c r="P125">
        <v>1</v>
      </c>
      <c r="U125" t="s">
        <v>269</v>
      </c>
      <c r="V125" t="s">
        <v>271</v>
      </c>
      <c r="W125" t="s">
        <v>276</v>
      </c>
      <c r="X125" t="s">
        <v>126</v>
      </c>
      <c r="Y125">
        <v>75</v>
      </c>
    </row>
    <row r="126" spans="1:25" ht="15" customHeight="1" x14ac:dyDescent="0.35">
      <c r="A126" t="s">
        <v>380</v>
      </c>
      <c r="B126" t="s">
        <v>520</v>
      </c>
      <c r="C126" t="s">
        <v>149</v>
      </c>
      <c r="D126" t="s">
        <v>246</v>
      </c>
      <c r="E126" t="s">
        <v>145</v>
      </c>
      <c r="F126" t="s">
        <v>83</v>
      </c>
      <c r="G126" t="s">
        <v>84</v>
      </c>
      <c r="H126" t="s">
        <v>75</v>
      </c>
      <c r="I126" t="s">
        <v>248</v>
      </c>
      <c r="J126" t="s">
        <v>265</v>
      </c>
      <c r="L126" t="s">
        <v>116</v>
      </c>
      <c r="M126" t="s">
        <v>266</v>
      </c>
      <c r="N126" t="s">
        <v>117</v>
      </c>
      <c r="O126" t="s">
        <v>118</v>
      </c>
      <c r="P126">
        <v>1</v>
      </c>
      <c r="U126" t="s">
        <v>268</v>
      </c>
      <c r="V126" t="s">
        <v>271</v>
      </c>
      <c r="W126" t="s">
        <v>276</v>
      </c>
      <c r="X126" t="s">
        <v>126</v>
      </c>
      <c r="Y126">
        <v>76</v>
      </c>
    </row>
    <row r="127" spans="1:25" ht="15" customHeight="1" x14ac:dyDescent="0.35">
      <c r="A127" t="s">
        <v>380</v>
      </c>
      <c r="B127" t="s">
        <v>521</v>
      </c>
      <c r="C127" t="s">
        <v>149</v>
      </c>
      <c r="D127" t="s">
        <v>246</v>
      </c>
      <c r="E127" t="s">
        <v>145</v>
      </c>
      <c r="F127" t="s">
        <v>83</v>
      </c>
      <c r="G127" t="s">
        <v>84</v>
      </c>
      <c r="H127" t="s">
        <v>75</v>
      </c>
      <c r="I127" t="s">
        <v>248</v>
      </c>
      <c r="J127" t="s">
        <v>265</v>
      </c>
      <c r="L127" t="s">
        <v>116</v>
      </c>
      <c r="M127" t="s">
        <v>266</v>
      </c>
      <c r="N127" t="s">
        <v>117</v>
      </c>
      <c r="O127" t="s">
        <v>118</v>
      </c>
      <c r="P127">
        <v>1</v>
      </c>
      <c r="U127" t="s">
        <v>268</v>
      </c>
      <c r="V127" t="s">
        <v>271</v>
      </c>
      <c r="W127" t="s">
        <v>276</v>
      </c>
      <c r="X127" t="s">
        <v>126</v>
      </c>
      <c r="Y127">
        <v>77</v>
      </c>
    </row>
    <row r="128" spans="1:25" ht="15" customHeight="1" x14ac:dyDescent="0.35">
      <c r="A128" t="s">
        <v>380</v>
      </c>
      <c r="B128" t="s">
        <v>522</v>
      </c>
      <c r="C128" t="s">
        <v>149</v>
      </c>
      <c r="D128" t="s">
        <v>246</v>
      </c>
      <c r="E128" t="s">
        <v>145</v>
      </c>
      <c r="F128" t="s">
        <v>83</v>
      </c>
      <c r="G128" t="s">
        <v>84</v>
      </c>
      <c r="H128" t="s">
        <v>75</v>
      </c>
      <c r="I128" t="s">
        <v>248</v>
      </c>
      <c r="J128" t="s">
        <v>265</v>
      </c>
      <c r="L128" t="s">
        <v>116</v>
      </c>
      <c r="M128" t="s">
        <v>266</v>
      </c>
      <c r="N128" t="s">
        <v>117</v>
      </c>
      <c r="O128" t="s">
        <v>118</v>
      </c>
      <c r="P128">
        <v>1</v>
      </c>
      <c r="U128" t="s">
        <v>268</v>
      </c>
      <c r="V128" t="s">
        <v>271</v>
      </c>
      <c r="W128" t="s">
        <v>276</v>
      </c>
      <c r="X128" t="s">
        <v>126</v>
      </c>
      <c r="Y128">
        <v>78</v>
      </c>
    </row>
    <row r="129" spans="1:25" ht="15" customHeight="1" x14ac:dyDescent="0.35">
      <c r="A129" t="s">
        <v>381</v>
      </c>
      <c r="B129" t="s">
        <v>523</v>
      </c>
      <c r="C129" t="s">
        <v>149</v>
      </c>
      <c r="D129" t="s">
        <v>246</v>
      </c>
      <c r="E129" t="s">
        <v>145</v>
      </c>
      <c r="F129" t="s">
        <v>83</v>
      </c>
      <c r="G129" t="s">
        <v>84</v>
      </c>
      <c r="H129" t="s">
        <v>75</v>
      </c>
      <c r="I129" t="s">
        <v>248</v>
      </c>
      <c r="J129" t="s">
        <v>265</v>
      </c>
      <c r="L129" t="s">
        <v>116</v>
      </c>
      <c r="M129" t="s">
        <v>266</v>
      </c>
      <c r="N129" t="s">
        <v>117</v>
      </c>
      <c r="O129" t="s">
        <v>118</v>
      </c>
      <c r="P129">
        <v>1</v>
      </c>
      <c r="U129" t="s">
        <v>268</v>
      </c>
      <c r="V129" t="s">
        <v>271</v>
      </c>
      <c r="W129" t="s">
        <v>276</v>
      </c>
      <c r="X129" t="s">
        <v>126</v>
      </c>
      <c r="Y129">
        <v>79</v>
      </c>
    </row>
    <row r="130" spans="1:25" ht="15" customHeight="1" x14ac:dyDescent="0.35">
      <c r="A130" t="s">
        <v>381</v>
      </c>
      <c r="B130" t="s">
        <v>524</v>
      </c>
      <c r="C130" t="s">
        <v>149</v>
      </c>
      <c r="D130" t="s">
        <v>246</v>
      </c>
      <c r="E130" t="s">
        <v>145</v>
      </c>
      <c r="F130" t="s">
        <v>83</v>
      </c>
      <c r="G130" t="s">
        <v>84</v>
      </c>
      <c r="H130" t="s">
        <v>75</v>
      </c>
      <c r="I130" t="s">
        <v>248</v>
      </c>
      <c r="J130" t="s">
        <v>265</v>
      </c>
      <c r="L130" t="s">
        <v>116</v>
      </c>
      <c r="M130" t="s">
        <v>266</v>
      </c>
      <c r="N130" t="s">
        <v>117</v>
      </c>
      <c r="O130" t="s">
        <v>118</v>
      </c>
      <c r="P130">
        <v>1</v>
      </c>
      <c r="U130" t="s">
        <v>268</v>
      </c>
      <c r="V130" t="s">
        <v>271</v>
      </c>
      <c r="W130" t="s">
        <v>276</v>
      </c>
      <c r="X130" t="s">
        <v>126</v>
      </c>
      <c r="Y130">
        <v>80</v>
      </c>
    </row>
    <row r="131" spans="1:25" ht="15" customHeight="1" x14ac:dyDescent="0.35">
      <c r="A131" t="s">
        <v>382</v>
      </c>
      <c r="B131" t="s">
        <v>525</v>
      </c>
      <c r="C131" t="s">
        <v>149</v>
      </c>
      <c r="D131" t="s">
        <v>246</v>
      </c>
      <c r="E131" t="s">
        <v>145</v>
      </c>
      <c r="F131" t="s">
        <v>83</v>
      </c>
      <c r="G131" t="s">
        <v>84</v>
      </c>
      <c r="H131" t="s">
        <v>75</v>
      </c>
      <c r="I131" t="s">
        <v>248</v>
      </c>
      <c r="J131" t="s">
        <v>265</v>
      </c>
      <c r="L131" t="s">
        <v>116</v>
      </c>
      <c r="M131" t="s">
        <v>266</v>
      </c>
      <c r="N131" t="s">
        <v>117</v>
      </c>
      <c r="O131" t="s">
        <v>118</v>
      </c>
      <c r="P131">
        <v>1</v>
      </c>
      <c r="U131" t="s">
        <v>268</v>
      </c>
      <c r="V131" t="s">
        <v>271</v>
      </c>
      <c r="W131" t="s">
        <v>276</v>
      </c>
      <c r="X131" t="s">
        <v>126</v>
      </c>
      <c r="Y131">
        <v>81</v>
      </c>
    </row>
    <row r="132" spans="1:25" ht="15" customHeight="1" x14ac:dyDescent="0.35">
      <c r="A132" t="s">
        <v>382</v>
      </c>
      <c r="B132" t="s">
        <v>526</v>
      </c>
      <c r="C132" t="s">
        <v>149</v>
      </c>
      <c r="D132" t="s">
        <v>246</v>
      </c>
      <c r="E132" t="s">
        <v>145</v>
      </c>
      <c r="F132" t="s">
        <v>83</v>
      </c>
      <c r="G132" t="s">
        <v>84</v>
      </c>
      <c r="H132" t="s">
        <v>75</v>
      </c>
      <c r="I132" t="s">
        <v>248</v>
      </c>
      <c r="J132" t="s">
        <v>265</v>
      </c>
      <c r="L132" t="s">
        <v>116</v>
      </c>
      <c r="M132" t="s">
        <v>266</v>
      </c>
      <c r="N132" t="s">
        <v>117</v>
      </c>
      <c r="O132" t="s">
        <v>118</v>
      </c>
      <c r="P132">
        <v>2</v>
      </c>
      <c r="U132" t="s">
        <v>268</v>
      </c>
      <c r="V132" t="s">
        <v>271</v>
      </c>
      <c r="W132" t="s">
        <v>276</v>
      </c>
      <c r="X132" t="s">
        <v>126</v>
      </c>
      <c r="Y132">
        <v>82</v>
      </c>
    </row>
    <row r="133" spans="1:25" ht="15" customHeight="1" x14ac:dyDescent="0.35">
      <c r="A133" t="s">
        <v>383</v>
      </c>
      <c r="B133" t="s">
        <v>527</v>
      </c>
      <c r="C133" t="s">
        <v>149</v>
      </c>
      <c r="D133" t="s">
        <v>246</v>
      </c>
      <c r="E133" t="s">
        <v>145</v>
      </c>
      <c r="F133" t="s">
        <v>83</v>
      </c>
      <c r="G133" t="s">
        <v>84</v>
      </c>
      <c r="H133" t="s">
        <v>75</v>
      </c>
      <c r="I133" t="s">
        <v>248</v>
      </c>
      <c r="J133" t="s">
        <v>265</v>
      </c>
      <c r="L133" t="s">
        <v>116</v>
      </c>
      <c r="M133" t="s">
        <v>266</v>
      </c>
      <c r="N133" t="s">
        <v>117</v>
      </c>
      <c r="O133" t="s">
        <v>118</v>
      </c>
      <c r="P133">
        <v>2</v>
      </c>
      <c r="U133" t="s">
        <v>268</v>
      </c>
      <c r="V133" t="s">
        <v>271</v>
      </c>
      <c r="W133" t="s">
        <v>276</v>
      </c>
      <c r="X133" t="s">
        <v>126</v>
      </c>
      <c r="Y133">
        <v>83</v>
      </c>
    </row>
    <row r="134" spans="1:25" ht="15" customHeight="1" x14ac:dyDescent="0.35">
      <c r="A134" t="s">
        <v>383</v>
      </c>
      <c r="B134" t="s">
        <v>528</v>
      </c>
      <c r="C134" t="s">
        <v>149</v>
      </c>
      <c r="D134" t="s">
        <v>246</v>
      </c>
      <c r="E134" t="s">
        <v>145</v>
      </c>
      <c r="F134" t="s">
        <v>83</v>
      </c>
      <c r="G134" t="s">
        <v>84</v>
      </c>
      <c r="H134" t="s">
        <v>75</v>
      </c>
      <c r="I134" t="s">
        <v>248</v>
      </c>
      <c r="J134" t="s">
        <v>265</v>
      </c>
      <c r="L134" t="s">
        <v>116</v>
      </c>
      <c r="M134" t="s">
        <v>266</v>
      </c>
      <c r="N134" t="s">
        <v>117</v>
      </c>
      <c r="O134" t="s">
        <v>118</v>
      </c>
      <c r="P134">
        <v>2</v>
      </c>
      <c r="U134" t="s">
        <v>268</v>
      </c>
      <c r="V134" t="s">
        <v>271</v>
      </c>
      <c r="W134" t="s">
        <v>276</v>
      </c>
      <c r="X134" t="s">
        <v>126</v>
      </c>
      <c r="Y134">
        <v>84</v>
      </c>
    </row>
    <row r="135" spans="1:25" ht="15" customHeight="1" x14ac:dyDescent="0.35">
      <c r="A135" t="s">
        <v>383</v>
      </c>
      <c r="B135" t="s">
        <v>529</v>
      </c>
      <c r="C135" t="s">
        <v>149</v>
      </c>
      <c r="D135" t="s">
        <v>246</v>
      </c>
      <c r="E135" t="s">
        <v>145</v>
      </c>
      <c r="F135" t="s">
        <v>83</v>
      </c>
      <c r="G135" t="s">
        <v>84</v>
      </c>
      <c r="H135" t="s">
        <v>75</v>
      </c>
      <c r="I135" t="s">
        <v>248</v>
      </c>
      <c r="J135" t="s">
        <v>265</v>
      </c>
      <c r="L135" t="s">
        <v>116</v>
      </c>
      <c r="M135" t="s">
        <v>266</v>
      </c>
      <c r="N135" t="s">
        <v>117</v>
      </c>
      <c r="O135" t="s">
        <v>118</v>
      </c>
      <c r="P135">
        <v>1</v>
      </c>
      <c r="U135" t="s">
        <v>268</v>
      </c>
      <c r="V135" t="s">
        <v>271</v>
      </c>
      <c r="W135" t="s">
        <v>276</v>
      </c>
      <c r="X135" t="s">
        <v>126</v>
      </c>
      <c r="Y135">
        <v>85</v>
      </c>
    </row>
    <row r="136" spans="1:25" ht="15" customHeight="1" x14ac:dyDescent="0.35">
      <c r="A136" t="s">
        <v>384</v>
      </c>
      <c r="B136" t="s">
        <v>530</v>
      </c>
      <c r="C136" t="s">
        <v>149</v>
      </c>
      <c r="D136" t="s">
        <v>247</v>
      </c>
      <c r="E136" t="s">
        <v>145</v>
      </c>
      <c r="F136" t="s">
        <v>83</v>
      </c>
      <c r="G136" t="s">
        <v>84</v>
      </c>
      <c r="H136" t="s">
        <v>75</v>
      </c>
      <c r="I136" t="s">
        <v>248</v>
      </c>
      <c r="J136" t="s">
        <v>265</v>
      </c>
      <c r="L136" t="s">
        <v>116</v>
      </c>
      <c r="M136" t="s">
        <v>267</v>
      </c>
      <c r="N136" t="s">
        <v>117</v>
      </c>
      <c r="O136" t="s">
        <v>118</v>
      </c>
      <c r="P136">
        <v>1</v>
      </c>
      <c r="U136" t="s">
        <v>268</v>
      </c>
      <c r="V136" t="s">
        <v>271</v>
      </c>
      <c r="W136" t="s">
        <v>276</v>
      </c>
      <c r="X136" t="s">
        <v>126</v>
      </c>
      <c r="Y136">
        <v>86</v>
      </c>
    </row>
    <row r="137" spans="1:25" ht="15" customHeight="1" x14ac:dyDescent="0.35">
      <c r="A137" t="s">
        <v>384</v>
      </c>
      <c r="B137" t="s">
        <v>531</v>
      </c>
      <c r="C137" t="s">
        <v>149</v>
      </c>
      <c r="D137" t="s">
        <v>247</v>
      </c>
      <c r="E137" t="s">
        <v>145</v>
      </c>
      <c r="F137" t="s">
        <v>83</v>
      </c>
      <c r="G137" t="s">
        <v>84</v>
      </c>
      <c r="H137" t="s">
        <v>75</v>
      </c>
      <c r="I137" t="s">
        <v>248</v>
      </c>
      <c r="J137" t="s">
        <v>265</v>
      </c>
      <c r="L137" t="s">
        <v>116</v>
      </c>
      <c r="M137" t="s">
        <v>267</v>
      </c>
      <c r="N137" t="s">
        <v>117</v>
      </c>
      <c r="O137" t="s">
        <v>118</v>
      </c>
      <c r="P137">
        <v>1</v>
      </c>
      <c r="U137" t="s">
        <v>268</v>
      </c>
      <c r="V137" t="s">
        <v>271</v>
      </c>
      <c r="W137" t="s">
        <v>276</v>
      </c>
      <c r="X137" t="s">
        <v>126</v>
      </c>
      <c r="Y137">
        <v>87</v>
      </c>
    </row>
    <row r="138" spans="1:25" ht="15" customHeight="1" x14ac:dyDescent="0.35">
      <c r="A138" t="s">
        <v>385</v>
      </c>
      <c r="B138" t="s">
        <v>532</v>
      </c>
      <c r="C138" t="s">
        <v>149</v>
      </c>
      <c r="D138" t="s">
        <v>247</v>
      </c>
      <c r="E138" t="s">
        <v>145</v>
      </c>
      <c r="F138" t="s">
        <v>83</v>
      </c>
      <c r="G138" t="s">
        <v>84</v>
      </c>
      <c r="H138" t="s">
        <v>75</v>
      </c>
      <c r="I138" t="s">
        <v>248</v>
      </c>
      <c r="J138" t="s">
        <v>265</v>
      </c>
      <c r="L138" t="s">
        <v>116</v>
      </c>
      <c r="M138" t="s">
        <v>267</v>
      </c>
      <c r="N138" t="s">
        <v>117</v>
      </c>
      <c r="O138" t="s">
        <v>118</v>
      </c>
      <c r="P138">
        <v>1</v>
      </c>
      <c r="U138" t="s">
        <v>268</v>
      </c>
      <c r="V138" t="s">
        <v>271</v>
      </c>
      <c r="W138" t="s">
        <v>276</v>
      </c>
      <c r="X138" t="s">
        <v>126</v>
      </c>
      <c r="Y138">
        <v>88</v>
      </c>
    </row>
    <row r="139" spans="1:25" ht="15" customHeight="1" x14ac:dyDescent="0.35">
      <c r="A139" t="s">
        <v>386</v>
      </c>
      <c r="B139" t="s">
        <v>533</v>
      </c>
      <c r="C139" t="s">
        <v>149</v>
      </c>
      <c r="D139" t="s">
        <v>247</v>
      </c>
      <c r="E139" t="s">
        <v>145</v>
      </c>
      <c r="F139" t="s">
        <v>83</v>
      </c>
      <c r="G139" t="s">
        <v>84</v>
      </c>
      <c r="H139" t="s">
        <v>75</v>
      </c>
      <c r="I139" t="s">
        <v>248</v>
      </c>
      <c r="J139" t="s">
        <v>265</v>
      </c>
      <c r="L139" t="s">
        <v>116</v>
      </c>
      <c r="M139" t="s">
        <v>267</v>
      </c>
      <c r="N139" t="s">
        <v>117</v>
      </c>
      <c r="O139" t="s">
        <v>118</v>
      </c>
      <c r="P139">
        <v>1</v>
      </c>
      <c r="U139" t="s">
        <v>268</v>
      </c>
      <c r="V139" t="s">
        <v>271</v>
      </c>
      <c r="W139" t="s">
        <v>276</v>
      </c>
      <c r="X139" t="s">
        <v>126</v>
      </c>
      <c r="Y139">
        <v>89</v>
      </c>
    </row>
    <row r="140" spans="1:25" ht="15" customHeight="1" x14ac:dyDescent="0.35">
      <c r="A140" t="s">
        <v>388</v>
      </c>
      <c r="B140" t="s">
        <v>534</v>
      </c>
      <c r="C140" t="s">
        <v>149</v>
      </c>
      <c r="D140" t="s">
        <v>62</v>
      </c>
      <c r="E140" t="s">
        <v>145</v>
      </c>
      <c r="F140" t="s">
        <v>83</v>
      </c>
      <c r="G140" t="s">
        <v>84</v>
      </c>
      <c r="H140" t="s">
        <v>71</v>
      </c>
      <c r="I140" t="s">
        <v>52</v>
      </c>
      <c r="J140" t="s">
        <v>109</v>
      </c>
      <c r="K140" t="s">
        <v>110</v>
      </c>
      <c r="L140" t="s">
        <v>115</v>
      </c>
      <c r="N140" t="s">
        <v>117</v>
      </c>
      <c r="O140" t="s">
        <v>118</v>
      </c>
      <c r="P140">
        <v>1</v>
      </c>
      <c r="U140" t="s">
        <v>268</v>
      </c>
      <c r="V140" t="s">
        <v>271</v>
      </c>
      <c r="W140" t="s">
        <v>276</v>
      </c>
      <c r="X140" t="s">
        <v>126</v>
      </c>
      <c r="Y140">
        <v>90</v>
      </c>
    </row>
    <row r="141" spans="1:25" ht="15" customHeight="1" x14ac:dyDescent="0.35">
      <c r="A141" t="s">
        <v>394</v>
      </c>
      <c r="B141" t="s">
        <v>535</v>
      </c>
      <c r="C141" t="s">
        <v>149</v>
      </c>
      <c r="D141" t="s">
        <v>62</v>
      </c>
      <c r="E141" t="s">
        <v>145</v>
      </c>
      <c r="F141" t="s">
        <v>83</v>
      </c>
      <c r="G141" t="s">
        <v>84</v>
      </c>
      <c r="H141" t="s">
        <v>71</v>
      </c>
      <c r="I141" t="s">
        <v>52</v>
      </c>
      <c r="J141" t="s">
        <v>109</v>
      </c>
      <c r="K141" t="s">
        <v>110</v>
      </c>
      <c r="L141" t="s">
        <v>115</v>
      </c>
      <c r="N141" t="s">
        <v>117</v>
      </c>
      <c r="O141" t="s">
        <v>118</v>
      </c>
      <c r="P141">
        <v>1</v>
      </c>
      <c r="U141" t="s">
        <v>269</v>
      </c>
      <c r="V141" t="s">
        <v>271</v>
      </c>
      <c r="W141" t="s">
        <v>276</v>
      </c>
      <c r="X141" t="s">
        <v>126</v>
      </c>
      <c r="Y141">
        <v>91</v>
      </c>
    </row>
    <row r="142" spans="1:25" ht="15" customHeight="1" x14ac:dyDescent="0.35">
      <c r="A142" t="s">
        <v>379</v>
      </c>
      <c r="B142" t="s">
        <v>536</v>
      </c>
      <c r="C142" t="s">
        <v>148</v>
      </c>
      <c r="D142" t="s">
        <v>63</v>
      </c>
      <c r="E142" t="s">
        <v>145</v>
      </c>
      <c r="F142" t="s">
        <v>83</v>
      </c>
      <c r="G142" t="s">
        <v>84</v>
      </c>
      <c r="H142" t="s">
        <v>79</v>
      </c>
      <c r="I142" t="s">
        <v>80</v>
      </c>
      <c r="J142" t="s">
        <v>111</v>
      </c>
      <c r="K142" t="s">
        <v>112</v>
      </c>
      <c r="L142" t="s">
        <v>115</v>
      </c>
      <c r="N142" t="s">
        <v>117</v>
      </c>
      <c r="O142" t="s">
        <v>118</v>
      </c>
      <c r="P142">
        <v>1</v>
      </c>
      <c r="U142" t="s">
        <v>121</v>
      </c>
      <c r="V142" t="s">
        <v>271</v>
      </c>
      <c r="W142" t="s">
        <v>276</v>
      </c>
      <c r="X142" t="s">
        <v>126</v>
      </c>
      <c r="Y142">
        <v>92</v>
      </c>
    </row>
    <row r="143" spans="1:25" ht="15" customHeight="1" x14ac:dyDescent="0.35">
      <c r="A143" t="s">
        <v>379</v>
      </c>
      <c r="B143" t="s">
        <v>537</v>
      </c>
      <c r="C143" t="s">
        <v>148</v>
      </c>
      <c r="D143" t="s">
        <v>63</v>
      </c>
      <c r="E143" t="s">
        <v>145</v>
      </c>
      <c r="F143" t="s">
        <v>83</v>
      </c>
      <c r="G143" t="s">
        <v>84</v>
      </c>
      <c r="H143" t="s">
        <v>79</v>
      </c>
      <c r="I143" t="s">
        <v>80</v>
      </c>
      <c r="J143" t="s">
        <v>111</v>
      </c>
      <c r="K143" t="s">
        <v>112</v>
      </c>
      <c r="L143" t="s">
        <v>115</v>
      </c>
      <c r="N143" t="s">
        <v>117</v>
      </c>
      <c r="O143" t="s">
        <v>118</v>
      </c>
      <c r="P143">
        <v>1</v>
      </c>
      <c r="U143" t="s">
        <v>121</v>
      </c>
      <c r="V143" t="s">
        <v>271</v>
      </c>
      <c r="W143" t="s">
        <v>276</v>
      </c>
      <c r="X143" t="s">
        <v>126</v>
      </c>
      <c r="Y143">
        <v>93</v>
      </c>
    </row>
  </sheetData>
  <pageMargins left="0.511811024" right="0.511811024" top="0.78740157499999996" bottom="0.78740157499999996" header="0" footer="0"/>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210AC-F703-4092-99D3-71758665E351}">
  <dimension ref="A1:AO50"/>
  <sheetViews>
    <sheetView workbookViewId="0"/>
  </sheetViews>
  <sheetFormatPr defaultRowHeight="14.5" x14ac:dyDescent="0.35"/>
  <cols>
    <col min="1" max="1" width="37.36328125" style="32" bestFit="1" customWidth="1"/>
    <col min="2" max="2" width="17.54296875" style="32" bestFit="1" customWidth="1"/>
    <col min="3" max="3" width="21.6328125" style="32" bestFit="1" customWidth="1"/>
    <col min="4" max="4" width="16.453125" style="32" bestFit="1" customWidth="1"/>
    <col min="5" max="5" width="19.1796875" style="32" bestFit="1" customWidth="1"/>
    <col min="6" max="6" width="10.6328125" style="32" bestFit="1" customWidth="1"/>
    <col min="7" max="7" width="19.36328125" style="32" bestFit="1" customWidth="1"/>
    <col min="8" max="8" width="14.26953125" style="32" customWidth="1"/>
    <col min="9" max="9" width="7.453125" style="32" bestFit="1" customWidth="1"/>
    <col min="10" max="10" width="12.6328125" style="32" bestFit="1" customWidth="1"/>
    <col min="11" max="11" width="11.1796875" style="32" bestFit="1" customWidth="1"/>
    <col min="12" max="12" width="16.7265625" style="32" bestFit="1" customWidth="1"/>
    <col min="13" max="13" width="11.08984375" style="32" bestFit="1" customWidth="1"/>
    <col min="14" max="14" width="16.90625" style="32" bestFit="1" customWidth="1"/>
    <col min="15" max="15" width="16.08984375" style="32" bestFit="1" customWidth="1"/>
    <col min="16" max="16" width="17.81640625" style="32" bestFit="1" customWidth="1"/>
    <col min="17" max="17" width="15.36328125" style="32" bestFit="1" customWidth="1"/>
    <col min="18" max="18" width="45.26953125" style="32" bestFit="1" customWidth="1"/>
    <col min="19" max="19" width="18.81640625" style="32" bestFit="1" customWidth="1"/>
    <col min="20" max="20" width="24.54296875" style="32" bestFit="1" customWidth="1"/>
    <col min="21" max="21" width="9.08984375" style="32" bestFit="1" customWidth="1"/>
    <col min="22" max="22" width="8.54296875" style="32" bestFit="1" customWidth="1"/>
    <col min="23" max="23" width="9.81640625" style="32" bestFit="1" customWidth="1"/>
    <col min="24" max="24" width="11.26953125" style="32" bestFit="1" customWidth="1"/>
    <col min="25" max="25" width="16.90625" style="32" bestFit="1" customWidth="1"/>
    <col min="26" max="26" width="13.08984375" style="32" bestFit="1" customWidth="1"/>
    <col min="27" max="27" width="14.7265625" style="32" bestFit="1" customWidth="1"/>
    <col min="28" max="28" width="10.90625" style="32" bestFit="1" customWidth="1"/>
    <col min="29" max="29" width="21.90625" style="32" bestFit="1" customWidth="1"/>
    <col min="30" max="30" width="11.7265625" style="32" bestFit="1" customWidth="1"/>
    <col min="31" max="31" width="14.54296875" style="32" bestFit="1" customWidth="1"/>
    <col min="32" max="32" width="15.90625" style="32" bestFit="1" customWidth="1"/>
    <col min="33" max="33" width="3.81640625" style="32" bestFit="1" customWidth="1"/>
    <col min="34" max="34" width="9" style="32" bestFit="1" customWidth="1"/>
    <col min="35" max="35" width="22.6328125" style="32" bestFit="1" customWidth="1"/>
    <col min="36" max="36" width="13.08984375" style="32" bestFit="1" customWidth="1"/>
    <col min="37" max="37" width="19.6328125" style="32" bestFit="1" customWidth="1"/>
    <col min="38" max="38" width="10.453125" style="32" bestFit="1" customWidth="1"/>
    <col min="39" max="39" width="9.54296875" style="32" bestFit="1" customWidth="1"/>
    <col min="40" max="40" width="11" style="32" bestFit="1" customWidth="1"/>
    <col min="41" max="41" width="14" style="32" bestFit="1" customWidth="1"/>
    <col min="42" max="16384" width="8.7265625" style="32"/>
  </cols>
  <sheetData>
    <row r="1" spans="1:41" s="32" customFormat="1" ht="15.5" x14ac:dyDescent="0.35">
      <c r="A1" s="27" t="s">
        <v>3</v>
      </c>
      <c r="B1" s="27" t="s">
        <v>4</v>
      </c>
      <c r="C1" s="27" t="s">
        <v>5</v>
      </c>
      <c r="D1" s="27" t="s">
        <v>6</v>
      </c>
      <c r="E1" s="27" t="s">
        <v>7</v>
      </c>
      <c r="F1" s="27" t="s">
        <v>8</v>
      </c>
      <c r="G1" s="27" t="s">
        <v>9</v>
      </c>
      <c r="H1" s="27" t="s">
        <v>10</v>
      </c>
      <c r="I1" s="28" t="s">
        <v>11</v>
      </c>
      <c r="J1" s="28" t="s">
        <v>12</v>
      </c>
      <c r="K1" s="28" t="s">
        <v>13</v>
      </c>
      <c r="L1" s="28" t="s">
        <v>14</v>
      </c>
      <c r="M1" s="28" t="s">
        <v>15</v>
      </c>
      <c r="N1" s="28" t="s">
        <v>16</v>
      </c>
      <c r="O1" s="28" t="s">
        <v>17</v>
      </c>
      <c r="P1" s="28" t="s">
        <v>18</v>
      </c>
      <c r="Q1" s="28" t="s">
        <v>19</v>
      </c>
      <c r="R1" s="29" t="s">
        <v>20</v>
      </c>
      <c r="S1" s="27" t="s">
        <v>21</v>
      </c>
      <c r="T1" s="27" t="s">
        <v>22</v>
      </c>
      <c r="U1" s="28" t="s">
        <v>23</v>
      </c>
      <c r="V1" s="28" t="s">
        <v>24</v>
      </c>
      <c r="W1" s="28" t="s">
        <v>25</v>
      </c>
      <c r="X1" s="28" t="s">
        <v>26</v>
      </c>
      <c r="Y1" s="28" t="s">
        <v>27</v>
      </c>
      <c r="Z1" s="25" t="s">
        <v>28</v>
      </c>
      <c r="AA1" s="25" t="s">
        <v>29</v>
      </c>
      <c r="AB1" s="30" t="s">
        <v>30</v>
      </c>
      <c r="AC1" s="30" t="s">
        <v>31</v>
      </c>
      <c r="AD1" s="30" t="s">
        <v>32</v>
      </c>
      <c r="AE1" s="30" t="s">
        <v>41</v>
      </c>
      <c r="AF1" s="31" t="s">
        <v>33</v>
      </c>
      <c r="AG1" s="31" t="s">
        <v>34</v>
      </c>
      <c r="AH1" s="31" t="s">
        <v>35</v>
      </c>
      <c r="AI1" s="31" t="s">
        <v>36</v>
      </c>
      <c r="AJ1" s="31" t="s">
        <v>37</v>
      </c>
      <c r="AK1" s="31" t="s">
        <v>38</v>
      </c>
      <c r="AL1" s="26" t="s">
        <v>45</v>
      </c>
      <c r="AM1" s="26" t="s">
        <v>46</v>
      </c>
      <c r="AN1" s="26" t="s">
        <v>47</v>
      </c>
      <c r="AO1" s="26" t="s">
        <v>39</v>
      </c>
    </row>
    <row r="2" spans="1:41" s="32" customFormat="1" x14ac:dyDescent="0.35">
      <c r="A2" s="32" t="str">
        <f>_xlfn.CONCAT(AM2,"-",I2,"-",AL2,"-",F2,"-",AN2)</f>
        <v>CP1-M03-Itabira-Chuva-45577-Mastofauna</v>
      </c>
      <c r="B2" s="33" t="s">
        <v>154</v>
      </c>
      <c r="C2" s="33" t="s">
        <v>155</v>
      </c>
      <c r="D2" s="32">
        <v>2</v>
      </c>
      <c r="E2" s="33" t="s">
        <v>156</v>
      </c>
      <c r="F2" s="32">
        <v>45577</v>
      </c>
      <c r="G2" s="34">
        <v>45577</v>
      </c>
      <c r="I2" s="33" t="s">
        <v>150</v>
      </c>
      <c r="L2" s="23" t="s">
        <v>151</v>
      </c>
      <c r="M2" s="32" t="s">
        <v>127</v>
      </c>
      <c r="N2" s="33" t="s">
        <v>152</v>
      </c>
      <c r="O2" s="32" t="s">
        <v>200</v>
      </c>
      <c r="P2" s="32" t="s">
        <v>159</v>
      </c>
      <c r="Q2" s="32" t="s">
        <v>153</v>
      </c>
      <c r="R2" s="32" t="str">
        <f>_xlfn.CONCAT("VLI_ITB","-",AM2,"-",B2,"-",F2,"-",AL2,"-",AO2)</f>
        <v>VLI_ITB-CP1-M03-Busca Ativa-45577-Chuva-1</v>
      </c>
      <c r="S2" s="33" t="s">
        <v>148</v>
      </c>
      <c r="T2" s="32" t="s">
        <v>49</v>
      </c>
      <c r="U2" s="33" t="s">
        <v>145</v>
      </c>
      <c r="V2" s="33" t="s">
        <v>83</v>
      </c>
      <c r="W2" s="33" t="s">
        <v>84</v>
      </c>
      <c r="X2" s="32" t="s">
        <v>65</v>
      </c>
      <c r="Y2" s="32" t="s">
        <v>66</v>
      </c>
      <c r="Z2" s="32" t="s">
        <v>85</v>
      </c>
      <c r="AA2" s="32" t="s">
        <v>86</v>
      </c>
      <c r="AB2" s="33" t="s">
        <v>115</v>
      </c>
      <c r="AD2" s="33" t="s">
        <v>117</v>
      </c>
      <c r="AE2" s="33" t="s">
        <v>118</v>
      </c>
      <c r="AF2" s="32">
        <v>1</v>
      </c>
      <c r="AK2" s="32" t="s">
        <v>119</v>
      </c>
      <c r="AL2" s="33" t="s">
        <v>125</v>
      </c>
      <c r="AM2" s="32" t="s">
        <v>136</v>
      </c>
      <c r="AN2" s="33" t="s">
        <v>126</v>
      </c>
      <c r="AO2" s="32">
        <v>1</v>
      </c>
    </row>
    <row r="3" spans="1:41" s="32" customFormat="1" x14ac:dyDescent="0.35">
      <c r="A3" s="32" t="str">
        <f t="shared" ref="A3:A50" si="0">_xlfn.CONCAT(AM3,"-",I3,"-",AL3,"-",F3,"-",AN3)</f>
        <v>CP1-M03-Itabira-Chuva-45578-Mastofauna</v>
      </c>
      <c r="B3" s="33" t="s">
        <v>154</v>
      </c>
      <c r="C3" s="33" t="s">
        <v>155</v>
      </c>
      <c r="D3" s="32">
        <v>2</v>
      </c>
      <c r="E3" s="33" t="s">
        <v>156</v>
      </c>
      <c r="F3" s="32">
        <v>45578</v>
      </c>
      <c r="G3" s="34">
        <v>45578</v>
      </c>
      <c r="I3" s="33" t="s">
        <v>150</v>
      </c>
      <c r="L3" s="23" t="s">
        <v>151</v>
      </c>
      <c r="M3" s="32" t="s">
        <v>127</v>
      </c>
      <c r="N3" s="33" t="s">
        <v>152</v>
      </c>
      <c r="O3" s="32" t="s">
        <v>201</v>
      </c>
      <c r="P3" s="32" t="s">
        <v>160</v>
      </c>
      <c r="Q3" s="32" t="s">
        <v>153</v>
      </c>
      <c r="R3" s="32" t="str">
        <f t="shared" ref="R3:R50" si="1">_xlfn.CONCAT("VLI_ITB","-",AM3,"-",B3,"-",F3,"-",AL3,"-",AO3)</f>
        <v>VLI_ITB-CP1-M03-Busca Ativa-45578-Chuva-2</v>
      </c>
      <c r="S3" s="33" t="s">
        <v>148</v>
      </c>
      <c r="T3" s="32" t="s">
        <v>49</v>
      </c>
      <c r="U3" s="33" t="s">
        <v>145</v>
      </c>
      <c r="V3" s="33" t="s">
        <v>83</v>
      </c>
      <c r="W3" s="33" t="s">
        <v>84</v>
      </c>
      <c r="X3" s="32" t="s">
        <v>65</v>
      </c>
      <c r="Y3" s="32" t="s">
        <v>66</v>
      </c>
      <c r="Z3" s="32" t="s">
        <v>85</v>
      </c>
      <c r="AA3" s="32" t="s">
        <v>86</v>
      </c>
      <c r="AB3" s="33" t="s">
        <v>115</v>
      </c>
      <c r="AD3" s="33" t="s">
        <v>117</v>
      </c>
      <c r="AE3" s="33" t="s">
        <v>118</v>
      </c>
      <c r="AF3" s="32">
        <v>1</v>
      </c>
      <c r="AK3" s="32" t="s">
        <v>119</v>
      </c>
      <c r="AL3" s="33" t="s">
        <v>125</v>
      </c>
      <c r="AM3" s="32" t="s">
        <v>136</v>
      </c>
      <c r="AN3" s="33" t="s">
        <v>126</v>
      </c>
      <c r="AO3" s="32">
        <v>2</v>
      </c>
    </row>
    <row r="4" spans="1:41" s="32" customFormat="1" x14ac:dyDescent="0.35">
      <c r="A4" s="32" t="str">
        <f t="shared" si="0"/>
        <v>CP1-M09-Itabira-Chuva-45575-Mastofauna</v>
      </c>
      <c r="B4" s="32" t="s">
        <v>146</v>
      </c>
      <c r="C4" s="33" t="s">
        <v>155</v>
      </c>
      <c r="D4" s="32">
        <v>2</v>
      </c>
      <c r="E4" s="33" t="s">
        <v>156</v>
      </c>
      <c r="F4" s="32">
        <v>45575</v>
      </c>
      <c r="G4" s="34">
        <v>45575</v>
      </c>
      <c r="I4" s="33" t="s">
        <v>150</v>
      </c>
      <c r="L4" s="23" t="s">
        <v>151</v>
      </c>
      <c r="M4" s="32" t="s">
        <v>128</v>
      </c>
      <c r="N4" s="33" t="s">
        <v>152</v>
      </c>
      <c r="O4" s="32" t="s">
        <v>202</v>
      </c>
      <c r="P4" s="32" t="s">
        <v>161</v>
      </c>
      <c r="Q4" s="32" t="s">
        <v>153</v>
      </c>
      <c r="R4" s="32" t="str">
        <f t="shared" si="1"/>
        <v>VLI_ITB-CP1-M09-Registro ocasional-45575-Chuva-3</v>
      </c>
      <c r="S4" s="33" t="s">
        <v>148</v>
      </c>
      <c r="T4" s="32" t="s">
        <v>50</v>
      </c>
      <c r="U4" s="33" t="s">
        <v>145</v>
      </c>
      <c r="V4" s="33" t="s">
        <v>83</v>
      </c>
      <c r="W4" s="33" t="s">
        <v>84</v>
      </c>
      <c r="X4" s="32" t="s">
        <v>67</v>
      </c>
      <c r="Y4" s="32" t="s">
        <v>68</v>
      </c>
      <c r="Z4" s="32" t="s">
        <v>87</v>
      </c>
      <c r="AA4" s="32" t="s">
        <v>88</v>
      </c>
      <c r="AB4" s="33" t="s">
        <v>115</v>
      </c>
      <c r="AD4" s="33" t="s">
        <v>117</v>
      </c>
      <c r="AE4" s="33" t="s">
        <v>118</v>
      </c>
      <c r="AF4" s="32">
        <v>1</v>
      </c>
      <c r="AK4" s="32" t="s">
        <v>120</v>
      </c>
      <c r="AL4" s="33" t="s">
        <v>125</v>
      </c>
      <c r="AM4" s="32" t="s">
        <v>137</v>
      </c>
      <c r="AN4" s="33" t="s">
        <v>126</v>
      </c>
      <c r="AO4" s="32">
        <v>3</v>
      </c>
    </row>
    <row r="5" spans="1:41" s="32" customFormat="1" x14ac:dyDescent="0.35">
      <c r="A5" s="32" t="str">
        <f t="shared" si="0"/>
        <v>CP1-M06-Itabira-Chuva-45576-Mastofauna</v>
      </c>
      <c r="B5" s="33" t="s">
        <v>154</v>
      </c>
      <c r="C5" s="33" t="s">
        <v>155</v>
      </c>
      <c r="D5" s="32">
        <v>2</v>
      </c>
      <c r="E5" s="33" t="s">
        <v>156</v>
      </c>
      <c r="F5" s="32">
        <v>45576</v>
      </c>
      <c r="G5" s="34">
        <v>45576</v>
      </c>
      <c r="I5" s="33" t="s">
        <v>150</v>
      </c>
      <c r="L5" s="23" t="s">
        <v>151</v>
      </c>
      <c r="M5" s="32" t="s">
        <v>129</v>
      </c>
      <c r="N5" s="33" t="s">
        <v>152</v>
      </c>
      <c r="O5" s="32" t="s">
        <v>203</v>
      </c>
      <c r="P5" s="32" t="s">
        <v>162</v>
      </c>
      <c r="Q5" s="32" t="s">
        <v>153</v>
      </c>
      <c r="R5" s="32" t="str">
        <f t="shared" si="1"/>
        <v>VLI_ITB-CP1-M06-Busca Ativa-45576-Chuva-4</v>
      </c>
      <c r="S5" s="33" t="s">
        <v>148</v>
      </c>
      <c r="T5" s="32" t="s">
        <v>51</v>
      </c>
      <c r="U5" s="33" t="s">
        <v>145</v>
      </c>
      <c r="V5" s="33" t="s">
        <v>83</v>
      </c>
      <c r="W5" s="33" t="s">
        <v>84</v>
      </c>
      <c r="X5" s="32" t="s">
        <v>69</v>
      </c>
      <c r="Y5" s="32" t="s">
        <v>70</v>
      </c>
      <c r="Z5" s="32" t="s">
        <v>89</v>
      </c>
      <c r="AA5" s="32" t="s">
        <v>90</v>
      </c>
      <c r="AB5" s="33" t="s">
        <v>115</v>
      </c>
      <c r="AD5" s="33" t="s">
        <v>117</v>
      </c>
      <c r="AE5" s="33" t="s">
        <v>118</v>
      </c>
      <c r="AF5" s="32">
        <v>1</v>
      </c>
      <c r="AK5" s="32" t="s">
        <v>121</v>
      </c>
      <c r="AL5" s="33" t="s">
        <v>125</v>
      </c>
      <c r="AM5" s="32" t="s">
        <v>138</v>
      </c>
      <c r="AN5" s="33" t="s">
        <v>126</v>
      </c>
      <c r="AO5" s="32">
        <v>4</v>
      </c>
    </row>
    <row r="6" spans="1:41" s="32" customFormat="1" x14ac:dyDescent="0.35">
      <c r="A6" s="32" t="str">
        <f t="shared" si="0"/>
        <v>CP1-M06-Itabira-Chuva-45576-Mastofauna</v>
      </c>
      <c r="B6" s="33" t="s">
        <v>154</v>
      </c>
      <c r="C6" s="33" t="s">
        <v>155</v>
      </c>
      <c r="D6" s="32">
        <v>2</v>
      </c>
      <c r="E6" s="33" t="s">
        <v>156</v>
      </c>
      <c r="F6" s="32">
        <v>45576</v>
      </c>
      <c r="G6" s="34">
        <v>45576</v>
      </c>
      <c r="I6" s="33" t="s">
        <v>150</v>
      </c>
      <c r="L6" s="23" t="s">
        <v>151</v>
      </c>
      <c r="M6" s="32" t="s">
        <v>129</v>
      </c>
      <c r="N6" s="33" t="s">
        <v>152</v>
      </c>
      <c r="O6" s="32" t="s">
        <v>203</v>
      </c>
      <c r="P6" s="32" t="s">
        <v>162</v>
      </c>
      <c r="Q6" s="32" t="s">
        <v>153</v>
      </c>
      <c r="R6" s="32" t="str">
        <f t="shared" si="1"/>
        <v>VLI_ITB-CP1-M06-Busca Ativa-45576-Chuva-5</v>
      </c>
      <c r="S6" s="33" t="s">
        <v>148</v>
      </c>
      <c r="T6" s="32" t="s">
        <v>51</v>
      </c>
      <c r="U6" s="33" t="s">
        <v>145</v>
      </c>
      <c r="V6" s="33" t="s">
        <v>83</v>
      </c>
      <c r="W6" s="33" t="s">
        <v>84</v>
      </c>
      <c r="X6" s="32" t="s">
        <v>69</v>
      </c>
      <c r="Y6" s="32" t="s">
        <v>70</v>
      </c>
      <c r="Z6" s="32" t="s">
        <v>89</v>
      </c>
      <c r="AA6" s="32" t="s">
        <v>90</v>
      </c>
      <c r="AB6" s="33" t="s">
        <v>115</v>
      </c>
      <c r="AD6" s="33" t="s">
        <v>117</v>
      </c>
      <c r="AE6" s="33" t="s">
        <v>118</v>
      </c>
      <c r="AF6" s="32">
        <v>1</v>
      </c>
      <c r="AK6" s="32" t="s">
        <v>121</v>
      </c>
      <c r="AL6" s="33" t="s">
        <v>125</v>
      </c>
      <c r="AM6" s="32" t="s">
        <v>138</v>
      </c>
      <c r="AN6" s="33" t="s">
        <v>126</v>
      </c>
      <c r="AO6" s="32">
        <v>5</v>
      </c>
    </row>
    <row r="7" spans="1:41" s="32" customFormat="1" x14ac:dyDescent="0.35">
      <c r="A7" s="32" t="str">
        <f t="shared" si="0"/>
        <v>CP1-M02-Itabira-Chuva-45576-Mastofauna</v>
      </c>
      <c r="B7" s="32" t="s">
        <v>147</v>
      </c>
      <c r="C7" s="33" t="s">
        <v>157</v>
      </c>
      <c r="D7" s="32">
        <v>1</v>
      </c>
      <c r="E7" s="33" t="s">
        <v>158</v>
      </c>
      <c r="F7" s="32">
        <v>45576</v>
      </c>
      <c r="G7" s="34">
        <v>45576</v>
      </c>
      <c r="I7" s="33" t="s">
        <v>150</v>
      </c>
      <c r="L7" s="23" t="s">
        <v>151</v>
      </c>
      <c r="M7" s="32" t="s">
        <v>130</v>
      </c>
      <c r="N7" s="33" t="s">
        <v>152</v>
      </c>
      <c r="O7" s="32" t="s">
        <v>204</v>
      </c>
      <c r="P7" s="32" t="s">
        <v>163</v>
      </c>
      <c r="Q7" s="32" t="s">
        <v>153</v>
      </c>
      <c r="R7" s="32" t="str">
        <f t="shared" si="1"/>
        <v>VLI_ITB-CP1-M02-Camera trap-45576-Chuva-6</v>
      </c>
      <c r="S7" s="33" t="s">
        <v>149</v>
      </c>
      <c r="T7" s="32" t="s">
        <v>51</v>
      </c>
      <c r="U7" s="33" t="s">
        <v>145</v>
      </c>
      <c r="V7" s="33" t="s">
        <v>83</v>
      </c>
      <c r="W7" s="33" t="s">
        <v>84</v>
      </c>
      <c r="X7" s="32" t="s">
        <v>69</v>
      </c>
      <c r="Y7" s="32" t="s">
        <v>70</v>
      </c>
      <c r="Z7" s="32" t="s">
        <v>89</v>
      </c>
      <c r="AA7" s="32" t="s">
        <v>90</v>
      </c>
      <c r="AB7" s="33" t="s">
        <v>115</v>
      </c>
      <c r="AD7" s="33" t="s">
        <v>117</v>
      </c>
      <c r="AE7" s="33" t="s">
        <v>118</v>
      </c>
      <c r="AF7" s="32">
        <v>1</v>
      </c>
      <c r="AK7" s="32" t="s">
        <v>122</v>
      </c>
      <c r="AL7" s="33" t="s">
        <v>125</v>
      </c>
      <c r="AM7" s="32" t="s">
        <v>139</v>
      </c>
      <c r="AN7" s="33" t="s">
        <v>126</v>
      </c>
      <c r="AO7" s="32">
        <v>6</v>
      </c>
    </row>
    <row r="8" spans="1:41" s="32" customFormat="1" x14ac:dyDescent="0.35">
      <c r="A8" s="32" t="str">
        <f t="shared" si="0"/>
        <v>CP1-M02-Itabira-Chuva-45576-Mastofauna</v>
      </c>
      <c r="B8" s="32" t="s">
        <v>147</v>
      </c>
      <c r="C8" s="33" t="s">
        <v>157</v>
      </c>
      <c r="D8" s="32">
        <v>1</v>
      </c>
      <c r="E8" s="33" t="s">
        <v>158</v>
      </c>
      <c r="F8" s="32">
        <v>45576</v>
      </c>
      <c r="G8" s="34">
        <v>45576</v>
      </c>
      <c r="I8" s="33" t="s">
        <v>150</v>
      </c>
      <c r="L8" s="23" t="s">
        <v>151</v>
      </c>
      <c r="M8" s="32" t="s">
        <v>130</v>
      </c>
      <c r="N8" s="33" t="s">
        <v>152</v>
      </c>
      <c r="O8" s="32" t="s">
        <v>204</v>
      </c>
      <c r="P8" s="32" t="s">
        <v>163</v>
      </c>
      <c r="Q8" s="32" t="s">
        <v>153</v>
      </c>
      <c r="R8" s="32" t="str">
        <f t="shared" si="1"/>
        <v>VLI_ITB-CP1-M02-Camera trap-45576-Chuva-7</v>
      </c>
      <c r="S8" s="33" t="s">
        <v>149</v>
      </c>
      <c r="T8" s="32" t="s">
        <v>51</v>
      </c>
      <c r="U8" s="33" t="s">
        <v>145</v>
      </c>
      <c r="V8" s="33" t="s">
        <v>83</v>
      </c>
      <c r="W8" s="33" t="s">
        <v>84</v>
      </c>
      <c r="X8" s="32" t="s">
        <v>69</v>
      </c>
      <c r="Y8" s="32" t="s">
        <v>70</v>
      </c>
      <c r="Z8" s="32" t="s">
        <v>89</v>
      </c>
      <c r="AA8" s="32" t="s">
        <v>90</v>
      </c>
      <c r="AB8" s="33" t="s">
        <v>115</v>
      </c>
      <c r="AD8" s="33" t="s">
        <v>117</v>
      </c>
      <c r="AE8" s="33" t="s">
        <v>118</v>
      </c>
      <c r="AF8" s="32">
        <v>1</v>
      </c>
      <c r="AK8" s="32" t="s">
        <v>122</v>
      </c>
      <c r="AL8" s="33" t="s">
        <v>125</v>
      </c>
      <c r="AM8" s="32" t="s">
        <v>139</v>
      </c>
      <c r="AN8" s="33" t="s">
        <v>126</v>
      </c>
      <c r="AO8" s="32">
        <v>7</v>
      </c>
    </row>
    <row r="9" spans="1:41" s="32" customFormat="1" x14ac:dyDescent="0.35">
      <c r="A9" s="32" t="str">
        <f t="shared" si="0"/>
        <v>CP1-M03-Itabira-Chuva-45573-Mastofauna</v>
      </c>
      <c r="B9" s="33" t="s">
        <v>154</v>
      </c>
      <c r="C9" s="33" t="s">
        <v>155</v>
      </c>
      <c r="D9" s="32">
        <v>2</v>
      </c>
      <c r="E9" s="33" t="s">
        <v>156</v>
      </c>
      <c r="F9" s="32">
        <v>45573</v>
      </c>
      <c r="G9" s="34">
        <v>45573</v>
      </c>
      <c r="I9" s="33" t="s">
        <v>150</v>
      </c>
      <c r="L9" s="23" t="s">
        <v>151</v>
      </c>
      <c r="M9" s="32" t="s">
        <v>127</v>
      </c>
      <c r="N9" s="33" t="s">
        <v>152</v>
      </c>
      <c r="O9" s="32" t="s">
        <v>205</v>
      </c>
      <c r="P9" s="32" t="s">
        <v>164</v>
      </c>
      <c r="Q9" s="32" t="s">
        <v>153</v>
      </c>
      <c r="R9" s="32" t="str">
        <f t="shared" si="1"/>
        <v>VLI_ITB-CP1-M03-Busca Ativa-45573-Chuva-8</v>
      </c>
      <c r="S9" s="33" t="s">
        <v>148</v>
      </c>
      <c r="T9" s="32" t="s">
        <v>52</v>
      </c>
      <c r="U9" s="33" t="s">
        <v>145</v>
      </c>
      <c r="V9" s="33" t="s">
        <v>83</v>
      </c>
      <c r="W9" s="33" t="s">
        <v>84</v>
      </c>
      <c r="X9" s="32" t="s">
        <v>71</v>
      </c>
      <c r="Y9" s="32" t="s">
        <v>52</v>
      </c>
      <c r="AB9" s="33" t="s">
        <v>116</v>
      </c>
      <c r="AD9" s="33" t="s">
        <v>117</v>
      </c>
      <c r="AE9" s="33" t="s">
        <v>118</v>
      </c>
      <c r="AF9" s="32">
        <v>1</v>
      </c>
      <c r="AK9" s="32" t="s">
        <v>123</v>
      </c>
      <c r="AL9" s="33" t="s">
        <v>125</v>
      </c>
      <c r="AM9" s="32" t="s">
        <v>136</v>
      </c>
      <c r="AN9" s="33" t="s">
        <v>126</v>
      </c>
      <c r="AO9" s="32">
        <v>8</v>
      </c>
    </row>
    <row r="10" spans="1:41" s="32" customFormat="1" x14ac:dyDescent="0.35">
      <c r="A10" s="32" t="str">
        <f t="shared" si="0"/>
        <v>CP1-M03-Itabira-Chuva-45573-Mastofauna</v>
      </c>
      <c r="B10" s="33" t="s">
        <v>154</v>
      </c>
      <c r="C10" s="33" t="s">
        <v>155</v>
      </c>
      <c r="D10" s="32">
        <v>2</v>
      </c>
      <c r="E10" s="33" t="s">
        <v>156</v>
      </c>
      <c r="F10" s="32">
        <v>45573</v>
      </c>
      <c r="G10" s="34">
        <v>45573</v>
      </c>
      <c r="I10" s="33" t="s">
        <v>150</v>
      </c>
      <c r="L10" s="23" t="s">
        <v>151</v>
      </c>
      <c r="M10" s="32" t="s">
        <v>127</v>
      </c>
      <c r="N10" s="33" t="s">
        <v>152</v>
      </c>
      <c r="O10" s="32" t="s">
        <v>206</v>
      </c>
      <c r="P10" s="32" t="s">
        <v>165</v>
      </c>
      <c r="Q10" s="32" t="s">
        <v>153</v>
      </c>
      <c r="R10" s="32" t="str">
        <f t="shared" si="1"/>
        <v>VLI_ITB-CP1-M03-Busca Ativa-45573-Chuva-9</v>
      </c>
      <c r="S10" s="33" t="s">
        <v>148</v>
      </c>
      <c r="T10" s="32" t="s">
        <v>53</v>
      </c>
      <c r="U10" s="33" t="s">
        <v>145</v>
      </c>
      <c r="V10" s="33" t="s">
        <v>83</v>
      </c>
      <c r="W10" s="33" t="s">
        <v>84</v>
      </c>
      <c r="X10" s="32" t="s">
        <v>65</v>
      </c>
      <c r="Y10" s="32" t="s">
        <v>72</v>
      </c>
      <c r="Z10" s="32" t="s">
        <v>91</v>
      </c>
      <c r="AA10" s="32" t="s">
        <v>92</v>
      </c>
      <c r="AB10" s="33" t="s">
        <v>115</v>
      </c>
      <c r="AD10" s="33" t="s">
        <v>117</v>
      </c>
      <c r="AE10" s="33" t="s">
        <v>118</v>
      </c>
      <c r="AF10" s="32">
        <v>1</v>
      </c>
      <c r="AK10" s="32" t="s">
        <v>119</v>
      </c>
      <c r="AL10" s="33" t="s">
        <v>125</v>
      </c>
      <c r="AM10" s="32" t="s">
        <v>136</v>
      </c>
      <c r="AN10" s="33" t="s">
        <v>126</v>
      </c>
      <c r="AO10" s="32">
        <v>9</v>
      </c>
    </row>
    <row r="11" spans="1:41" s="32" customFormat="1" x14ac:dyDescent="0.35">
      <c r="A11" s="32" t="str">
        <f t="shared" si="0"/>
        <v>CP1-M02-Itabira-Chuva-45573-Mastofauna</v>
      </c>
      <c r="B11" s="33" t="s">
        <v>154</v>
      </c>
      <c r="C11" s="33" t="s">
        <v>155</v>
      </c>
      <c r="D11" s="32">
        <v>2</v>
      </c>
      <c r="E11" s="33" t="s">
        <v>156</v>
      </c>
      <c r="F11" s="32">
        <v>45573</v>
      </c>
      <c r="G11" s="34">
        <v>45573</v>
      </c>
      <c r="I11" s="33" t="s">
        <v>150</v>
      </c>
      <c r="L11" s="23" t="s">
        <v>151</v>
      </c>
      <c r="M11" s="32" t="s">
        <v>130</v>
      </c>
      <c r="N11" s="33" t="s">
        <v>152</v>
      </c>
      <c r="O11" s="33" t="s">
        <v>239</v>
      </c>
      <c r="P11" s="33" t="s">
        <v>239</v>
      </c>
      <c r="Q11" s="32" t="s">
        <v>153</v>
      </c>
      <c r="R11" s="32" t="str">
        <f t="shared" si="1"/>
        <v>VLI_ITB-CP1-M02-Busca Ativa-45573-Chuva-10</v>
      </c>
      <c r="S11" s="33" t="s">
        <v>148</v>
      </c>
      <c r="T11" s="32" t="s">
        <v>53</v>
      </c>
      <c r="U11" s="33" t="s">
        <v>145</v>
      </c>
      <c r="V11" s="33" t="s">
        <v>83</v>
      </c>
      <c r="W11" s="33" t="s">
        <v>84</v>
      </c>
      <c r="X11" s="32" t="s">
        <v>65</v>
      </c>
      <c r="Y11" s="32" t="s">
        <v>72</v>
      </c>
      <c r="Z11" s="32" t="s">
        <v>91</v>
      </c>
      <c r="AA11" s="32" t="s">
        <v>92</v>
      </c>
      <c r="AB11" s="33" t="s">
        <v>115</v>
      </c>
      <c r="AD11" s="33" t="s">
        <v>117</v>
      </c>
      <c r="AE11" s="33" t="s">
        <v>118</v>
      </c>
      <c r="AF11" s="32">
        <v>1</v>
      </c>
      <c r="AK11" s="32" t="s">
        <v>119</v>
      </c>
      <c r="AL11" s="33" t="s">
        <v>125</v>
      </c>
      <c r="AM11" s="32" t="s">
        <v>139</v>
      </c>
      <c r="AN11" s="33" t="s">
        <v>126</v>
      </c>
      <c r="AO11" s="32">
        <v>10</v>
      </c>
    </row>
    <row r="12" spans="1:41" s="32" customFormat="1" x14ac:dyDescent="0.35">
      <c r="A12" s="32" t="str">
        <f t="shared" si="0"/>
        <v>CP1-M03-Itabira-Chuva-45573-Mastofauna</v>
      </c>
      <c r="B12" s="33" t="s">
        <v>154</v>
      </c>
      <c r="C12" s="33" t="s">
        <v>155</v>
      </c>
      <c r="D12" s="32">
        <v>2</v>
      </c>
      <c r="E12" s="33" t="s">
        <v>156</v>
      </c>
      <c r="F12" s="32">
        <v>45573</v>
      </c>
      <c r="G12" s="34">
        <v>45573</v>
      </c>
      <c r="I12" s="33" t="s">
        <v>150</v>
      </c>
      <c r="L12" s="23" t="s">
        <v>151</v>
      </c>
      <c r="M12" s="32" t="s">
        <v>127</v>
      </c>
      <c r="N12" s="33" t="s">
        <v>152</v>
      </c>
      <c r="O12" s="32" t="s">
        <v>207</v>
      </c>
      <c r="P12" s="32" t="s">
        <v>166</v>
      </c>
      <c r="Q12" s="32" t="s">
        <v>153</v>
      </c>
      <c r="R12" s="32" t="str">
        <f t="shared" si="1"/>
        <v>VLI_ITB-CP1-M03-Busca Ativa-45573-Chuva-11</v>
      </c>
      <c r="S12" s="33" t="s">
        <v>148</v>
      </c>
      <c r="T12" s="32" t="s">
        <v>53</v>
      </c>
      <c r="U12" s="33" t="s">
        <v>145</v>
      </c>
      <c r="V12" s="33" t="s">
        <v>83</v>
      </c>
      <c r="W12" s="33" t="s">
        <v>84</v>
      </c>
      <c r="X12" s="32" t="s">
        <v>65</v>
      </c>
      <c r="Y12" s="32" t="s">
        <v>72</v>
      </c>
      <c r="Z12" s="32" t="s">
        <v>91</v>
      </c>
      <c r="AA12" s="32" t="s">
        <v>92</v>
      </c>
      <c r="AB12" s="33" t="s">
        <v>115</v>
      </c>
      <c r="AD12" s="33" t="s">
        <v>117</v>
      </c>
      <c r="AE12" s="33" t="s">
        <v>118</v>
      </c>
      <c r="AF12" s="32">
        <v>1</v>
      </c>
      <c r="AK12" s="32" t="s">
        <v>119</v>
      </c>
      <c r="AL12" s="33" t="s">
        <v>125</v>
      </c>
      <c r="AM12" s="32" t="s">
        <v>136</v>
      </c>
      <c r="AN12" s="33" t="s">
        <v>126</v>
      </c>
      <c r="AO12" s="32">
        <v>11</v>
      </c>
    </row>
    <row r="13" spans="1:41" s="32" customFormat="1" x14ac:dyDescent="0.35">
      <c r="A13" s="32" t="str">
        <f t="shared" si="0"/>
        <v>CP1-M04-Itabira-Chuva-45575-Mastofauna</v>
      </c>
      <c r="B13" s="33" t="s">
        <v>154</v>
      </c>
      <c r="C13" s="33" t="s">
        <v>155</v>
      </c>
      <c r="D13" s="32">
        <v>2</v>
      </c>
      <c r="E13" s="33" t="s">
        <v>156</v>
      </c>
      <c r="F13" s="32">
        <v>45575</v>
      </c>
      <c r="G13" s="34">
        <v>45575</v>
      </c>
      <c r="I13" s="33" t="s">
        <v>150</v>
      </c>
      <c r="L13" s="23" t="s">
        <v>151</v>
      </c>
      <c r="M13" s="32" t="s">
        <v>131</v>
      </c>
      <c r="N13" s="33" t="s">
        <v>152</v>
      </c>
      <c r="O13" s="32" t="s">
        <v>208</v>
      </c>
      <c r="P13" s="32" t="s">
        <v>167</v>
      </c>
      <c r="Q13" s="32" t="s">
        <v>153</v>
      </c>
      <c r="R13" s="32" t="str">
        <f t="shared" si="1"/>
        <v>VLI_ITB-CP1-M04-Busca Ativa-45575-Chuva-12</v>
      </c>
      <c r="S13" s="33" t="s">
        <v>148</v>
      </c>
      <c r="T13" s="32" t="s">
        <v>53</v>
      </c>
      <c r="U13" s="33" t="s">
        <v>145</v>
      </c>
      <c r="V13" s="33" t="s">
        <v>83</v>
      </c>
      <c r="W13" s="33" t="s">
        <v>84</v>
      </c>
      <c r="X13" s="32" t="s">
        <v>65</v>
      </c>
      <c r="Y13" s="32" t="s">
        <v>72</v>
      </c>
      <c r="Z13" s="32" t="s">
        <v>91</v>
      </c>
      <c r="AA13" s="32" t="s">
        <v>92</v>
      </c>
      <c r="AB13" s="33" t="s">
        <v>115</v>
      </c>
      <c r="AD13" s="33" t="s">
        <v>117</v>
      </c>
      <c r="AE13" s="33" t="s">
        <v>118</v>
      </c>
      <c r="AF13" s="32">
        <v>1</v>
      </c>
      <c r="AK13" s="32" t="s">
        <v>119</v>
      </c>
      <c r="AL13" s="33" t="s">
        <v>125</v>
      </c>
      <c r="AM13" s="32" t="s">
        <v>140</v>
      </c>
      <c r="AN13" s="33" t="s">
        <v>126</v>
      </c>
      <c r="AO13" s="32">
        <v>12</v>
      </c>
    </row>
    <row r="14" spans="1:41" s="32" customFormat="1" x14ac:dyDescent="0.35">
      <c r="A14" s="32" t="str">
        <f t="shared" si="0"/>
        <v>CP1-M04-Itabira-Chuva-45575-Mastofauna</v>
      </c>
      <c r="B14" s="33" t="s">
        <v>154</v>
      </c>
      <c r="C14" s="33" t="s">
        <v>155</v>
      </c>
      <c r="D14" s="32">
        <v>2</v>
      </c>
      <c r="E14" s="33" t="s">
        <v>156</v>
      </c>
      <c r="F14" s="32">
        <v>45575</v>
      </c>
      <c r="G14" s="34">
        <v>45575</v>
      </c>
      <c r="I14" s="33" t="s">
        <v>150</v>
      </c>
      <c r="L14" s="23" t="s">
        <v>151</v>
      </c>
      <c r="M14" s="32" t="s">
        <v>131</v>
      </c>
      <c r="N14" s="33" t="s">
        <v>152</v>
      </c>
      <c r="O14" s="32" t="s">
        <v>209</v>
      </c>
      <c r="P14" s="32" t="s">
        <v>168</v>
      </c>
      <c r="Q14" s="32" t="s">
        <v>153</v>
      </c>
      <c r="R14" s="32" t="str">
        <f t="shared" si="1"/>
        <v>VLI_ITB-CP1-M04-Busca Ativa-45575-Chuva-13</v>
      </c>
      <c r="S14" s="33" t="s">
        <v>148</v>
      </c>
      <c r="T14" s="32" t="s">
        <v>53</v>
      </c>
      <c r="U14" s="33" t="s">
        <v>145</v>
      </c>
      <c r="V14" s="33" t="s">
        <v>83</v>
      </c>
      <c r="W14" s="33" t="s">
        <v>84</v>
      </c>
      <c r="X14" s="32" t="s">
        <v>65</v>
      </c>
      <c r="Y14" s="32" t="s">
        <v>72</v>
      </c>
      <c r="Z14" s="32" t="s">
        <v>91</v>
      </c>
      <c r="AA14" s="32" t="s">
        <v>92</v>
      </c>
      <c r="AB14" s="33" t="s">
        <v>115</v>
      </c>
      <c r="AD14" s="33" t="s">
        <v>117</v>
      </c>
      <c r="AE14" s="33" t="s">
        <v>118</v>
      </c>
      <c r="AF14" s="32">
        <v>1</v>
      </c>
      <c r="AK14" s="32" t="s">
        <v>119</v>
      </c>
      <c r="AL14" s="33" t="s">
        <v>125</v>
      </c>
      <c r="AM14" s="32" t="s">
        <v>140</v>
      </c>
      <c r="AN14" s="33" t="s">
        <v>126</v>
      </c>
      <c r="AO14" s="32">
        <v>13</v>
      </c>
    </row>
    <row r="15" spans="1:41" s="32" customFormat="1" x14ac:dyDescent="0.35">
      <c r="A15" s="32" t="str">
        <f t="shared" si="0"/>
        <v>CP1-M04-Itabira-Chuva-45575-Mastofauna</v>
      </c>
      <c r="B15" s="33" t="s">
        <v>154</v>
      </c>
      <c r="C15" s="33" t="s">
        <v>155</v>
      </c>
      <c r="D15" s="32">
        <v>2</v>
      </c>
      <c r="E15" s="33" t="s">
        <v>156</v>
      </c>
      <c r="F15" s="32">
        <v>45575</v>
      </c>
      <c r="G15" s="34">
        <v>45575</v>
      </c>
      <c r="I15" s="33" t="s">
        <v>150</v>
      </c>
      <c r="L15" s="23" t="s">
        <v>151</v>
      </c>
      <c r="M15" s="32" t="s">
        <v>131</v>
      </c>
      <c r="N15" s="33" t="s">
        <v>152</v>
      </c>
      <c r="O15" s="32" t="s">
        <v>210</v>
      </c>
      <c r="P15" s="32" t="s">
        <v>169</v>
      </c>
      <c r="Q15" s="32" t="s">
        <v>153</v>
      </c>
      <c r="R15" s="32" t="str">
        <f t="shared" si="1"/>
        <v>VLI_ITB-CP1-M04-Busca Ativa-45575-Chuva-14</v>
      </c>
      <c r="S15" s="33" t="s">
        <v>148</v>
      </c>
      <c r="T15" s="32" t="s">
        <v>53</v>
      </c>
      <c r="U15" s="33" t="s">
        <v>145</v>
      </c>
      <c r="V15" s="33" t="s">
        <v>83</v>
      </c>
      <c r="W15" s="33" t="s">
        <v>84</v>
      </c>
      <c r="X15" s="32" t="s">
        <v>65</v>
      </c>
      <c r="Y15" s="32" t="s">
        <v>72</v>
      </c>
      <c r="Z15" s="32" t="s">
        <v>91</v>
      </c>
      <c r="AA15" s="32" t="s">
        <v>92</v>
      </c>
      <c r="AB15" s="33" t="s">
        <v>115</v>
      </c>
      <c r="AD15" s="33" t="s">
        <v>117</v>
      </c>
      <c r="AE15" s="33" t="s">
        <v>118</v>
      </c>
      <c r="AF15" s="32">
        <v>1</v>
      </c>
      <c r="AK15" s="32" t="s">
        <v>119</v>
      </c>
      <c r="AL15" s="33" t="s">
        <v>125</v>
      </c>
      <c r="AM15" s="32" t="s">
        <v>140</v>
      </c>
      <c r="AN15" s="33" t="s">
        <v>126</v>
      </c>
      <c r="AO15" s="32">
        <v>14</v>
      </c>
    </row>
    <row r="16" spans="1:41" s="32" customFormat="1" x14ac:dyDescent="0.35">
      <c r="A16" s="32" t="str">
        <f t="shared" si="0"/>
        <v>CP1-M05-Itabira-Chuva-45575-Mastofauna</v>
      </c>
      <c r="B16" s="33" t="s">
        <v>154</v>
      </c>
      <c r="C16" s="33" t="s">
        <v>155</v>
      </c>
      <c r="D16" s="32">
        <v>2</v>
      </c>
      <c r="E16" s="33" t="s">
        <v>156</v>
      </c>
      <c r="F16" s="32">
        <v>45575</v>
      </c>
      <c r="G16" s="34">
        <v>45575</v>
      </c>
      <c r="I16" s="33" t="s">
        <v>150</v>
      </c>
      <c r="L16" s="23" t="s">
        <v>151</v>
      </c>
      <c r="M16" s="32" t="s">
        <v>132</v>
      </c>
      <c r="N16" s="33" t="s">
        <v>152</v>
      </c>
      <c r="O16" s="32" t="s">
        <v>211</v>
      </c>
      <c r="P16" s="32" t="s">
        <v>170</v>
      </c>
      <c r="Q16" s="32" t="s">
        <v>153</v>
      </c>
      <c r="R16" s="32" t="str">
        <f t="shared" si="1"/>
        <v>VLI_ITB-CP1-M05-Busca Ativa-45575-Chuva-15</v>
      </c>
      <c r="S16" s="33" t="s">
        <v>148</v>
      </c>
      <c r="T16" s="32" t="s">
        <v>53</v>
      </c>
      <c r="U16" s="33" t="s">
        <v>145</v>
      </c>
      <c r="V16" s="33" t="s">
        <v>83</v>
      </c>
      <c r="W16" s="33" t="s">
        <v>84</v>
      </c>
      <c r="X16" s="32" t="s">
        <v>65</v>
      </c>
      <c r="Y16" s="32" t="s">
        <v>72</v>
      </c>
      <c r="Z16" s="32" t="s">
        <v>91</v>
      </c>
      <c r="AA16" s="32" t="s">
        <v>92</v>
      </c>
      <c r="AB16" s="33" t="s">
        <v>115</v>
      </c>
      <c r="AD16" s="33" t="s">
        <v>117</v>
      </c>
      <c r="AE16" s="33" t="s">
        <v>118</v>
      </c>
      <c r="AF16" s="32">
        <v>1</v>
      </c>
      <c r="AK16" s="32" t="s">
        <v>119</v>
      </c>
      <c r="AL16" s="33" t="s">
        <v>125</v>
      </c>
      <c r="AM16" s="32" t="s">
        <v>141</v>
      </c>
      <c r="AN16" s="33" t="s">
        <v>126</v>
      </c>
      <c r="AO16" s="32">
        <v>15</v>
      </c>
    </row>
    <row r="17" spans="1:41" s="32" customFormat="1" x14ac:dyDescent="0.35">
      <c r="A17" s="32" t="str">
        <f t="shared" si="0"/>
        <v>CP1-M06-Itabira-Chuva-45576-Mastofauna</v>
      </c>
      <c r="B17" s="33" t="s">
        <v>154</v>
      </c>
      <c r="C17" s="33" t="s">
        <v>155</v>
      </c>
      <c r="D17" s="32">
        <v>2</v>
      </c>
      <c r="E17" s="33" t="s">
        <v>156</v>
      </c>
      <c r="F17" s="32">
        <v>45576</v>
      </c>
      <c r="G17" s="34">
        <v>45576</v>
      </c>
      <c r="I17" s="33" t="s">
        <v>150</v>
      </c>
      <c r="L17" s="23" t="s">
        <v>151</v>
      </c>
      <c r="M17" s="32" t="s">
        <v>129</v>
      </c>
      <c r="N17" s="33" t="s">
        <v>152</v>
      </c>
      <c r="O17" s="32" t="s">
        <v>212</v>
      </c>
      <c r="P17" s="32" t="s">
        <v>171</v>
      </c>
      <c r="Q17" s="32" t="s">
        <v>153</v>
      </c>
      <c r="R17" s="32" t="str">
        <f t="shared" si="1"/>
        <v>VLI_ITB-CP1-M06-Busca Ativa-45576-Chuva-16</v>
      </c>
      <c r="S17" s="33" t="s">
        <v>148</v>
      </c>
      <c r="T17" s="32" t="s">
        <v>53</v>
      </c>
      <c r="U17" s="33" t="s">
        <v>145</v>
      </c>
      <c r="V17" s="33" t="s">
        <v>83</v>
      </c>
      <c r="W17" s="33" t="s">
        <v>84</v>
      </c>
      <c r="X17" s="32" t="s">
        <v>65</v>
      </c>
      <c r="Y17" s="32" t="s">
        <v>72</v>
      </c>
      <c r="Z17" s="32" t="s">
        <v>91</v>
      </c>
      <c r="AA17" s="32" t="s">
        <v>92</v>
      </c>
      <c r="AB17" s="33" t="s">
        <v>115</v>
      </c>
      <c r="AD17" s="33" t="s">
        <v>117</v>
      </c>
      <c r="AE17" s="33" t="s">
        <v>118</v>
      </c>
      <c r="AF17" s="32">
        <v>1</v>
      </c>
      <c r="AK17" s="32" t="s">
        <v>119</v>
      </c>
      <c r="AL17" s="33" t="s">
        <v>125</v>
      </c>
      <c r="AM17" s="32" t="s">
        <v>138</v>
      </c>
      <c r="AN17" s="33" t="s">
        <v>126</v>
      </c>
      <c r="AO17" s="32">
        <v>16</v>
      </c>
    </row>
    <row r="18" spans="1:41" s="32" customFormat="1" x14ac:dyDescent="0.35">
      <c r="A18" s="32" t="str">
        <f t="shared" si="0"/>
        <v>CP1-M03-Itabira-Chuva-45577-Mastofauna</v>
      </c>
      <c r="B18" s="33" t="s">
        <v>154</v>
      </c>
      <c r="C18" s="33" t="s">
        <v>155</v>
      </c>
      <c r="D18" s="32">
        <v>2</v>
      </c>
      <c r="E18" s="33" t="s">
        <v>156</v>
      </c>
      <c r="F18" s="32">
        <v>45577</v>
      </c>
      <c r="G18" s="34">
        <v>45577</v>
      </c>
      <c r="I18" s="33" t="s">
        <v>150</v>
      </c>
      <c r="L18" s="23" t="s">
        <v>151</v>
      </c>
      <c r="M18" s="32" t="s">
        <v>127</v>
      </c>
      <c r="N18" s="33" t="s">
        <v>152</v>
      </c>
      <c r="O18" s="32" t="s">
        <v>213</v>
      </c>
      <c r="P18" s="32" t="s">
        <v>172</v>
      </c>
      <c r="Q18" s="32" t="s">
        <v>153</v>
      </c>
      <c r="R18" s="32" t="str">
        <f t="shared" si="1"/>
        <v>VLI_ITB-CP1-M03-Busca Ativa-45577-Chuva-17</v>
      </c>
      <c r="S18" s="33" t="s">
        <v>148</v>
      </c>
      <c r="T18" s="32" t="s">
        <v>53</v>
      </c>
      <c r="U18" s="33" t="s">
        <v>145</v>
      </c>
      <c r="V18" s="33" t="s">
        <v>83</v>
      </c>
      <c r="W18" s="33" t="s">
        <v>84</v>
      </c>
      <c r="X18" s="32" t="s">
        <v>65</v>
      </c>
      <c r="Y18" s="32" t="s">
        <v>72</v>
      </c>
      <c r="Z18" s="32" t="s">
        <v>91</v>
      </c>
      <c r="AA18" s="32" t="s">
        <v>92</v>
      </c>
      <c r="AB18" s="33" t="s">
        <v>115</v>
      </c>
      <c r="AD18" s="33" t="s">
        <v>117</v>
      </c>
      <c r="AE18" s="33" t="s">
        <v>118</v>
      </c>
      <c r="AF18" s="32">
        <v>1</v>
      </c>
      <c r="AK18" s="32" t="s">
        <v>119</v>
      </c>
      <c r="AL18" s="33" t="s">
        <v>125</v>
      </c>
      <c r="AM18" s="32" t="s">
        <v>136</v>
      </c>
      <c r="AN18" s="33" t="s">
        <v>126</v>
      </c>
      <c r="AO18" s="32">
        <v>17</v>
      </c>
    </row>
    <row r="19" spans="1:41" s="32" customFormat="1" x14ac:dyDescent="0.35">
      <c r="A19" s="32" t="str">
        <f t="shared" si="0"/>
        <v>CP1-M03-Itabira-Chuva-45577-Mastofauna</v>
      </c>
      <c r="B19" s="33" t="s">
        <v>154</v>
      </c>
      <c r="C19" s="33" t="s">
        <v>155</v>
      </c>
      <c r="D19" s="32">
        <v>2</v>
      </c>
      <c r="E19" s="33" t="s">
        <v>156</v>
      </c>
      <c r="F19" s="32">
        <v>45577</v>
      </c>
      <c r="G19" s="34">
        <v>45577</v>
      </c>
      <c r="I19" s="33" t="s">
        <v>150</v>
      </c>
      <c r="L19" s="23" t="s">
        <v>151</v>
      </c>
      <c r="M19" s="32" t="s">
        <v>127</v>
      </c>
      <c r="N19" s="33" t="s">
        <v>152</v>
      </c>
      <c r="O19" s="32" t="s">
        <v>214</v>
      </c>
      <c r="P19" s="32" t="s">
        <v>173</v>
      </c>
      <c r="Q19" s="32" t="s">
        <v>153</v>
      </c>
      <c r="R19" s="32" t="str">
        <f t="shared" si="1"/>
        <v>VLI_ITB-CP1-M03-Busca Ativa-45577-Chuva-18</v>
      </c>
      <c r="S19" s="33" t="s">
        <v>148</v>
      </c>
      <c r="T19" s="32" t="s">
        <v>53</v>
      </c>
      <c r="U19" s="33" t="s">
        <v>145</v>
      </c>
      <c r="V19" s="33" t="s">
        <v>83</v>
      </c>
      <c r="W19" s="33" t="s">
        <v>84</v>
      </c>
      <c r="X19" s="32" t="s">
        <v>65</v>
      </c>
      <c r="Y19" s="32" t="s">
        <v>72</v>
      </c>
      <c r="Z19" s="32" t="s">
        <v>91</v>
      </c>
      <c r="AA19" s="32" t="s">
        <v>92</v>
      </c>
      <c r="AB19" s="33" t="s">
        <v>115</v>
      </c>
      <c r="AD19" s="33" t="s">
        <v>117</v>
      </c>
      <c r="AE19" s="33" t="s">
        <v>118</v>
      </c>
      <c r="AF19" s="32">
        <v>1</v>
      </c>
      <c r="AK19" s="32" t="s">
        <v>119</v>
      </c>
      <c r="AL19" s="33" t="s">
        <v>125</v>
      </c>
      <c r="AM19" s="32" t="s">
        <v>136</v>
      </c>
      <c r="AN19" s="33" t="s">
        <v>126</v>
      </c>
      <c r="AO19" s="32">
        <v>18</v>
      </c>
    </row>
    <row r="20" spans="1:41" s="32" customFormat="1" x14ac:dyDescent="0.35">
      <c r="A20" s="32" t="str">
        <f t="shared" si="0"/>
        <v>CP1-M03-Itabira-Chuva-45578-Mastofauna</v>
      </c>
      <c r="B20" s="33" t="s">
        <v>154</v>
      </c>
      <c r="C20" s="33" t="s">
        <v>155</v>
      </c>
      <c r="D20" s="32">
        <v>2</v>
      </c>
      <c r="E20" s="33" t="s">
        <v>156</v>
      </c>
      <c r="F20" s="32">
        <v>45578</v>
      </c>
      <c r="G20" s="34">
        <v>45578</v>
      </c>
      <c r="I20" s="33" t="s">
        <v>150</v>
      </c>
      <c r="L20" s="23" t="s">
        <v>151</v>
      </c>
      <c r="M20" s="32" t="s">
        <v>127</v>
      </c>
      <c r="N20" s="33" t="s">
        <v>152</v>
      </c>
      <c r="O20" s="32" t="s">
        <v>215</v>
      </c>
      <c r="P20" s="32" t="s">
        <v>174</v>
      </c>
      <c r="Q20" s="32" t="s">
        <v>153</v>
      </c>
      <c r="R20" s="32" t="str">
        <f t="shared" si="1"/>
        <v>VLI_ITB-CP1-M03-Busca Ativa-45578-Chuva-19</v>
      </c>
      <c r="S20" s="33" t="s">
        <v>148</v>
      </c>
      <c r="T20" s="32" t="s">
        <v>53</v>
      </c>
      <c r="U20" s="33" t="s">
        <v>145</v>
      </c>
      <c r="V20" s="33" t="s">
        <v>83</v>
      </c>
      <c r="W20" s="33" t="s">
        <v>84</v>
      </c>
      <c r="X20" s="32" t="s">
        <v>65</v>
      </c>
      <c r="Y20" s="32" t="s">
        <v>72</v>
      </c>
      <c r="Z20" s="32" t="s">
        <v>91</v>
      </c>
      <c r="AA20" s="32" t="s">
        <v>92</v>
      </c>
      <c r="AB20" s="33" t="s">
        <v>115</v>
      </c>
      <c r="AD20" s="33" t="s">
        <v>117</v>
      </c>
      <c r="AE20" s="33" t="s">
        <v>118</v>
      </c>
      <c r="AF20" s="32">
        <v>1</v>
      </c>
      <c r="AK20" s="32" t="s">
        <v>119</v>
      </c>
      <c r="AL20" s="33" t="s">
        <v>125</v>
      </c>
      <c r="AM20" s="32" t="s">
        <v>136</v>
      </c>
      <c r="AN20" s="33" t="s">
        <v>126</v>
      </c>
      <c r="AO20" s="32">
        <v>19</v>
      </c>
    </row>
    <row r="21" spans="1:41" s="32" customFormat="1" x14ac:dyDescent="0.35">
      <c r="A21" s="32" t="str">
        <f t="shared" si="0"/>
        <v>CP1-M02-Itabira-Chuva-45578-Mastofauna</v>
      </c>
      <c r="B21" s="33" t="s">
        <v>154</v>
      </c>
      <c r="C21" s="33" t="s">
        <v>155</v>
      </c>
      <c r="D21" s="32">
        <v>2</v>
      </c>
      <c r="E21" s="33" t="s">
        <v>156</v>
      </c>
      <c r="F21" s="32">
        <v>45578</v>
      </c>
      <c r="G21" s="34">
        <v>45578</v>
      </c>
      <c r="I21" s="33" t="s">
        <v>150</v>
      </c>
      <c r="L21" s="23" t="s">
        <v>151</v>
      </c>
      <c r="M21" s="32" t="s">
        <v>130</v>
      </c>
      <c r="N21" s="33" t="s">
        <v>152</v>
      </c>
      <c r="O21" s="32" t="s">
        <v>216</v>
      </c>
      <c r="P21" s="32" t="s">
        <v>175</v>
      </c>
      <c r="Q21" s="32" t="s">
        <v>153</v>
      </c>
      <c r="R21" s="32" t="str">
        <f t="shared" si="1"/>
        <v>VLI_ITB-CP1-M02-Busca Ativa-45578-Chuva-20</v>
      </c>
      <c r="S21" s="33" t="s">
        <v>148</v>
      </c>
      <c r="T21" s="32" t="s">
        <v>54</v>
      </c>
      <c r="U21" s="33" t="s">
        <v>145</v>
      </c>
      <c r="V21" s="33" t="s">
        <v>83</v>
      </c>
      <c r="W21" s="33" t="s">
        <v>84</v>
      </c>
      <c r="X21" s="32" t="s">
        <v>71</v>
      </c>
      <c r="Y21" s="32" t="s">
        <v>73</v>
      </c>
      <c r="Z21" s="32" t="s">
        <v>93</v>
      </c>
      <c r="AA21" s="32" t="s">
        <v>94</v>
      </c>
      <c r="AB21" s="33" t="s">
        <v>115</v>
      </c>
      <c r="AD21" s="33" t="s">
        <v>117</v>
      </c>
      <c r="AE21" s="33" t="s">
        <v>118</v>
      </c>
      <c r="AF21" s="32">
        <v>1</v>
      </c>
      <c r="AK21" s="32" t="s">
        <v>123</v>
      </c>
      <c r="AL21" s="33" t="s">
        <v>125</v>
      </c>
      <c r="AM21" s="32" t="s">
        <v>139</v>
      </c>
      <c r="AN21" s="33" t="s">
        <v>126</v>
      </c>
      <c r="AO21" s="32">
        <v>20</v>
      </c>
    </row>
    <row r="22" spans="1:41" s="32" customFormat="1" x14ac:dyDescent="0.35">
      <c r="A22" s="32" t="str">
        <f t="shared" si="0"/>
        <v>CP1-M06-Itabira-Chuva-45574-Mastofauna</v>
      </c>
      <c r="B22" s="33" t="s">
        <v>154</v>
      </c>
      <c r="C22" s="33" t="s">
        <v>155</v>
      </c>
      <c r="D22" s="32">
        <v>2</v>
      </c>
      <c r="E22" s="33" t="s">
        <v>156</v>
      </c>
      <c r="F22" s="32">
        <v>45574</v>
      </c>
      <c r="G22" s="34">
        <v>45574</v>
      </c>
      <c r="I22" s="33" t="s">
        <v>150</v>
      </c>
      <c r="L22" s="23" t="s">
        <v>151</v>
      </c>
      <c r="M22" s="32" t="s">
        <v>129</v>
      </c>
      <c r="N22" s="33" t="s">
        <v>152</v>
      </c>
      <c r="O22" s="32" t="s">
        <v>217</v>
      </c>
      <c r="P22" s="32" t="s">
        <v>176</v>
      </c>
      <c r="Q22" s="32" t="s">
        <v>153</v>
      </c>
      <c r="R22" s="32" t="str">
        <f t="shared" si="1"/>
        <v>VLI_ITB-CP1-M06-Busca Ativa-45574-Chuva-21</v>
      </c>
      <c r="S22" s="33" t="s">
        <v>148</v>
      </c>
      <c r="T22" s="32" t="s">
        <v>55</v>
      </c>
      <c r="U22" s="33" t="s">
        <v>145</v>
      </c>
      <c r="V22" s="33" t="s">
        <v>83</v>
      </c>
      <c r="W22" s="33" t="s">
        <v>84</v>
      </c>
      <c r="X22" s="32" t="s">
        <v>69</v>
      </c>
      <c r="Y22" s="32" t="s">
        <v>74</v>
      </c>
      <c r="Z22" s="32" t="s">
        <v>95</v>
      </c>
      <c r="AA22" s="32" t="s">
        <v>96</v>
      </c>
      <c r="AB22" s="33" t="s">
        <v>115</v>
      </c>
      <c r="AD22" s="33" t="s">
        <v>117</v>
      </c>
      <c r="AE22" s="33" t="s">
        <v>118</v>
      </c>
      <c r="AF22" s="32">
        <v>1</v>
      </c>
      <c r="AK22" s="32" t="s">
        <v>121</v>
      </c>
      <c r="AL22" s="33" t="s">
        <v>125</v>
      </c>
      <c r="AM22" s="32" t="s">
        <v>138</v>
      </c>
      <c r="AN22" s="33" t="s">
        <v>126</v>
      </c>
      <c r="AO22" s="32">
        <v>21</v>
      </c>
    </row>
    <row r="23" spans="1:41" s="32" customFormat="1" x14ac:dyDescent="0.35">
      <c r="A23" s="32" t="str">
        <f t="shared" si="0"/>
        <v>CP1-M02-Itabira-Chuva-45579-Mastofauna</v>
      </c>
      <c r="B23" s="32" t="s">
        <v>147</v>
      </c>
      <c r="C23" s="33" t="s">
        <v>157</v>
      </c>
      <c r="D23" s="32">
        <v>1</v>
      </c>
      <c r="E23" s="33" t="s">
        <v>158</v>
      </c>
      <c r="F23" s="32">
        <v>45579</v>
      </c>
      <c r="G23" s="34">
        <v>45579</v>
      </c>
      <c r="I23" s="33" t="s">
        <v>150</v>
      </c>
      <c r="L23" s="23" t="s">
        <v>151</v>
      </c>
      <c r="M23" s="32" t="s">
        <v>130</v>
      </c>
      <c r="N23" s="33" t="s">
        <v>152</v>
      </c>
      <c r="O23" s="32" t="s">
        <v>204</v>
      </c>
      <c r="P23" s="32" t="s">
        <v>163</v>
      </c>
      <c r="Q23" s="32" t="s">
        <v>153</v>
      </c>
      <c r="R23" s="32" t="str">
        <f t="shared" si="1"/>
        <v>VLI_ITB-CP1-M02-Camera trap-45579-Chuva-22</v>
      </c>
      <c r="S23" s="33" t="s">
        <v>149</v>
      </c>
      <c r="T23" s="32" t="s">
        <v>55</v>
      </c>
      <c r="U23" s="33" t="s">
        <v>145</v>
      </c>
      <c r="V23" s="33" t="s">
        <v>83</v>
      </c>
      <c r="W23" s="33" t="s">
        <v>84</v>
      </c>
      <c r="X23" s="32" t="s">
        <v>69</v>
      </c>
      <c r="Y23" s="32" t="s">
        <v>74</v>
      </c>
      <c r="Z23" s="32" t="s">
        <v>95</v>
      </c>
      <c r="AA23" s="32" t="s">
        <v>96</v>
      </c>
      <c r="AB23" s="33" t="s">
        <v>115</v>
      </c>
      <c r="AD23" s="33" t="s">
        <v>117</v>
      </c>
      <c r="AE23" s="33" t="s">
        <v>118</v>
      </c>
      <c r="AF23" s="32">
        <v>1</v>
      </c>
      <c r="AK23" s="32" t="s">
        <v>122</v>
      </c>
      <c r="AL23" s="33" t="s">
        <v>125</v>
      </c>
      <c r="AM23" s="32" t="s">
        <v>139</v>
      </c>
      <c r="AN23" s="33" t="s">
        <v>126</v>
      </c>
      <c r="AO23" s="32">
        <v>22</v>
      </c>
    </row>
    <row r="24" spans="1:41" s="32" customFormat="1" x14ac:dyDescent="0.35">
      <c r="A24" s="32" t="str">
        <f t="shared" si="0"/>
        <v>CP1-M04-Itabira-Chuva-45575-Mastofauna</v>
      </c>
      <c r="B24" s="33" t="s">
        <v>154</v>
      </c>
      <c r="C24" s="33" t="s">
        <v>155</v>
      </c>
      <c r="D24" s="32">
        <v>2</v>
      </c>
      <c r="E24" s="33" t="s">
        <v>156</v>
      </c>
      <c r="F24" s="32">
        <v>45575</v>
      </c>
      <c r="G24" s="34">
        <v>45575</v>
      </c>
      <c r="I24" s="33" t="s">
        <v>150</v>
      </c>
      <c r="L24" s="23" t="s">
        <v>151</v>
      </c>
      <c r="M24" s="32" t="s">
        <v>131</v>
      </c>
      <c r="N24" s="33" t="s">
        <v>152</v>
      </c>
      <c r="O24" s="32" t="s">
        <v>218</v>
      </c>
      <c r="P24" s="32" t="s">
        <v>177</v>
      </c>
      <c r="Q24" s="32" t="s">
        <v>153</v>
      </c>
      <c r="R24" s="32" t="str">
        <f t="shared" si="1"/>
        <v>VLI_ITB-CP1-M04-Busca Ativa-45575-Chuva-23</v>
      </c>
      <c r="S24" s="33" t="s">
        <v>148</v>
      </c>
      <c r="T24" s="32" t="s">
        <v>56</v>
      </c>
      <c r="U24" s="33" t="s">
        <v>145</v>
      </c>
      <c r="V24" s="33" t="s">
        <v>83</v>
      </c>
      <c r="W24" s="33" t="s">
        <v>84</v>
      </c>
      <c r="X24" s="32" t="s">
        <v>65</v>
      </c>
      <c r="Y24" s="32" t="s">
        <v>66</v>
      </c>
      <c r="Z24" s="32" t="s">
        <v>97</v>
      </c>
      <c r="AA24" s="32" t="s">
        <v>98</v>
      </c>
      <c r="AB24" s="33" t="s">
        <v>115</v>
      </c>
      <c r="AD24" s="33" t="s">
        <v>117</v>
      </c>
      <c r="AE24" s="33" t="s">
        <v>118</v>
      </c>
      <c r="AF24" s="32">
        <v>1</v>
      </c>
      <c r="AK24" s="32" t="s">
        <v>119</v>
      </c>
      <c r="AL24" s="33" t="s">
        <v>125</v>
      </c>
      <c r="AM24" s="32" t="s">
        <v>140</v>
      </c>
      <c r="AN24" s="33" t="s">
        <v>126</v>
      </c>
      <c r="AO24" s="32">
        <v>23</v>
      </c>
    </row>
    <row r="25" spans="1:41" s="32" customFormat="1" x14ac:dyDescent="0.35">
      <c r="A25" s="32" t="str">
        <f t="shared" si="0"/>
        <v>CP1-M02-Itabira-Chuva-45578-Mastofauna</v>
      </c>
      <c r="B25" s="33" t="s">
        <v>154</v>
      </c>
      <c r="C25" s="33" t="s">
        <v>155</v>
      </c>
      <c r="D25" s="32">
        <v>2</v>
      </c>
      <c r="E25" s="33" t="s">
        <v>156</v>
      </c>
      <c r="F25" s="32">
        <v>45578</v>
      </c>
      <c r="G25" s="34">
        <v>45578</v>
      </c>
      <c r="I25" s="33" t="s">
        <v>150</v>
      </c>
      <c r="L25" s="23" t="s">
        <v>151</v>
      </c>
      <c r="M25" s="32" t="s">
        <v>130</v>
      </c>
      <c r="N25" s="33" t="s">
        <v>152</v>
      </c>
      <c r="O25" s="32" t="s">
        <v>219</v>
      </c>
      <c r="P25" s="32" t="s">
        <v>178</v>
      </c>
      <c r="Q25" s="32" t="s">
        <v>153</v>
      </c>
      <c r="R25" s="32" t="str">
        <f t="shared" si="1"/>
        <v>VLI_ITB-CP1-M02-Busca Ativa-45578-Chuva-24</v>
      </c>
      <c r="S25" s="33" t="s">
        <v>148</v>
      </c>
      <c r="T25" s="32" t="s">
        <v>56</v>
      </c>
      <c r="U25" s="33" t="s">
        <v>145</v>
      </c>
      <c r="V25" s="33" t="s">
        <v>83</v>
      </c>
      <c r="W25" s="33" t="s">
        <v>84</v>
      </c>
      <c r="X25" s="32" t="s">
        <v>65</v>
      </c>
      <c r="Y25" s="32" t="s">
        <v>66</v>
      </c>
      <c r="Z25" s="32" t="s">
        <v>97</v>
      </c>
      <c r="AA25" s="32" t="s">
        <v>98</v>
      </c>
      <c r="AB25" s="33" t="s">
        <v>115</v>
      </c>
      <c r="AD25" s="33" t="s">
        <v>117</v>
      </c>
      <c r="AE25" s="33" t="s">
        <v>118</v>
      </c>
      <c r="AF25" s="32">
        <v>1</v>
      </c>
      <c r="AK25" s="32" t="s">
        <v>119</v>
      </c>
      <c r="AL25" s="33" t="s">
        <v>125</v>
      </c>
      <c r="AM25" s="32" t="s">
        <v>139</v>
      </c>
      <c r="AN25" s="33" t="s">
        <v>126</v>
      </c>
      <c r="AO25" s="32">
        <v>24</v>
      </c>
    </row>
    <row r="26" spans="1:41" s="32" customFormat="1" x14ac:dyDescent="0.35">
      <c r="A26" s="32" t="str">
        <f t="shared" si="0"/>
        <v>CP1-RO-Itabira-Chuva-45578-Mastofauna</v>
      </c>
      <c r="B26" s="32" t="s">
        <v>146</v>
      </c>
      <c r="C26" s="33" t="s">
        <v>155</v>
      </c>
      <c r="D26" s="32">
        <v>2</v>
      </c>
      <c r="E26" s="33" t="s">
        <v>156</v>
      </c>
      <c r="F26" s="32">
        <v>45578</v>
      </c>
      <c r="G26" s="34">
        <v>45578</v>
      </c>
      <c r="I26" s="33" t="s">
        <v>150</v>
      </c>
      <c r="L26" s="23" t="s">
        <v>151</v>
      </c>
      <c r="M26" s="32" t="s">
        <v>133</v>
      </c>
      <c r="N26" s="33" t="s">
        <v>152</v>
      </c>
      <c r="O26" s="33" t="s">
        <v>239</v>
      </c>
      <c r="P26" s="33" t="s">
        <v>239</v>
      </c>
      <c r="Q26" s="32" t="s">
        <v>153</v>
      </c>
      <c r="R26" s="32" t="str">
        <f t="shared" si="1"/>
        <v>VLI_ITB-CP1-RO-Registro ocasional-45578-Chuva-25</v>
      </c>
      <c r="S26" s="33" t="s">
        <v>148</v>
      </c>
      <c r="T26" s="32" t="s">
        <v>57</v>
      </c>
      <c r="U26" s="33" t="s">
        <v>145</v>
      </c>
      <c r="V26" s="33" t="s">
        <v>83</v>
      </c>
      <c r="W26" s="33" t="s">
        <v>84</v>
      </c>
      <c r="X26" s="32" t="s">
        <v>75</v>
      </c>
      <c r="Y26" s="32" t="s">
        <v>76</v>
      </c>
      <c r="Z26" s="32" t="s">
        <v>99</v>
      </c>
      <c r="AA26" s="32" t="s">
        <v>100</v>
      </c>
      <c r="AB26" s="33" t="s">
        <v>115</v>
      </c>
      <c r="AD26" s="33" t="s">
        <v>117</v>
      </c>
      <c r="AE26" s="33" t="s">
        <v>118</v>
      </c>
      <c r="AF26" s="32">
        <v>1</v>
      </c>
      <c r="AK26" s="32" t="s">
        <v>120</v>
      </c>
      <c r="AL26" s="33" t="s">
        <v>125</v>
      </c>
      <c r="AM26" s="32" t="s">
        <v>142</v>
      </c>
      <c r="AN26" s="33" t="s">
        <v>126</v>
      </c>
      <c r="AO26" s="32">
        <v>25</v>
      </c>
    </row>
    <row r="27" spans="1:41" s="32" customFormat="1" x14ac:dyDescent="0.35">
      <c r="A27" s="32" t="str">
        <f t="shared" si="0"/>
        <v>CP1-M06-Itabira-Chuva-45574-Mastofauna</v>
      </c>
      <c r="B27" s="33" t="s">
        <v>154</v>
      </c>
      <c r="C27" s="33" t="s">
        <v>155</v>
      </c>
      <c r="D27" s="32">
        <v>2</v>
      </c>
      <c r="E27" s="33" t="s">
        <v>156</v>
      </c>
      <c r="F27" s="32">
        <v>45574</v>
      </c>
      <c r="G27" s="34">
        <v>45574</v>
      </c>
      <c r="I27" s="33" t="s">
        <v>150</v>
      </c>
      <c r="L27" s="23" t="s">
        <v>151</v>
      </c>
      <c r="M27" s="32" t="s">
        <v>129</v>
      </c>
      <c r="N27" s="33" t="s">
        <v>152</v>
      </c>
      <c r="O27" s="32" t="s">
        <v>217</v>
      </c>
      <c r="P27" s="32" t="s">
        <v>176</v>
      </c>
      <c r="Q27" s="32" t="s">
        <v>153</v>
      </c>
      <c r="R27" s="32" t="str">
        <f t="shared" si="1"/>
        <v>VLI_ITB-CP1-M06-Busca Ativa-45574-Chuva-26</v>
      </c>
      <c r="S27" s="33" t="s">
        <v>148</v>
      </c>
      <c r="T27" s="32" t="s">
        <v>58</v>
      </c>
      <c r="U27" s="33" t="s">
        <v>145</v>
      </c>
      <c r="V27" s="33" t="s">
        <v>83</v>
      </c>
      <c r="W27" s="33" t="s">
        <v>84</v>
      </c>
      <c r="X27" s="32" t="s">
        <v>69</v>
      </c>
      <c r="Y27" s="32" t="s">
        <v>77</v>
      </c>
      <c r="Z27" s="32" t="s">
        <v>101</v>
      </c>
      <c r="AA27" s="32" t="s">
        <v>102</v>
      </c>
      <c r="AB27" s="33" t="s">
        <v>115</v>
      </c>
      <c r="AD27" s="33" t="s">
        <v>117</v>
      </c>
      <c r="AE27" s="33" t="s">
        <v>118</v>
      </c>
      <c r="AF27" s="32">
        <v>1</v>
      </c>
      <c r="AK27" s="32" t="s">
        <v>121</v>
      </c>
      <c r="AL27" s="33" t="s">
        <v>125</v>
      </c>
      <c r="AM27" s="32" t="s">
        <v>138</v>
      </c>
      <c r="AN27" s="33" t="s">
        <v>126</v>
      </c>
      <c r="AO27" s="32">
        <v>26</v>
      </c>
    </row>
    <row r="28" spans="1:41" s="32" customFormat="1" x14ac:dyDescent="0.35">
      <c r="A28" s="32" t="str">
        <f t="shared" si="0"/>
        <v>CP1-M06-Itabira-Chuva-45576-Mastofauna</v>
      </c>
      <c r="B28" s="33" t="s">
        <v>154</v>
      </c>
      <c r="C28" s="33" t="s">
        <v>155</v>
      </c>
      <c r="D28" s="32">
        <v>2</v>
      </c>
      <c r="E28" s="33" t="s">
        <v>156</v>
      </c>
      <c r="F28" s="32">
        <v>45576</v>
      </c>
      <c r="G28" s="34">
        <v>45576</v>
      </c>
      <c r="I28" s="33" t="s">
        <v>150</v>
      </c>
      <c r="L28" s="23" t="s">
        <v>151</v>
      </c>
      <c r="M28" s="32" t="s">
        <v>129</v>
      </c>
      <c r="N28" s="33" t="s">
        <v>152</v>
      </c>
      <c r="O28" s="32" t="s">
        <v>220</v>
      </c>
      <c r="P28" s="32" t="s">
        <v>179</v>
      </c>
      <c r="Q28" s="32" t="s">
        <v>153</v>
      </c>
      <c r="R28" s="32" t="str">
        <f t="shared" si="1"/>
        <v>VLI_ITB-CP1-M06-Busca Ativa-45576-Chuva-27</v>
      </c>
      <c r="S28" s="33" t="s">
        <v>148</v>
      </c>
      <c r="T28" s="32" t="s">
        <v>58</v>
      </c>
      <c r="U28" s="33" t="s">
        <v>145</v>
      </c>
      <c r="V28" s="33" t="s">
        <v>83</v>
      </c>
      <c r="W28" s="33" t="s">
        <v>84</v>
      </c>
      <c r="X28" s="32" t="s">
        <v>69</v>
      </c>
      <c r="Y28" s="32" t="s">
        <v>77</v>
      </c>
      <c r="Z28" s="32" t="s">
        <v>101</v>
      </c>
      <c r="AA28" s="32" t="s">
        <v>102</v>
      </c>
      <c r="AB28" s="33" t="s">
        <v>115</v>
      </c>
      <c r="AD28" s="33" t="s">
        <v>117</v>
      </c>
      <c r="AE28" s="33" t="s">
        <v>118</v>
      </c>
      <c r="AF28" s="32">
        <v>1</v>
      </c>
      <c r="AK28" s="32" t="s">
        <v>121</v>
      </c>
      <c r="AL28" s="33" t="s">
        <v>125</v>
      </c>
      <c r="AM28" s="32" t="s">
        <v>138</v>
      </c>
      <c r="AN28" s="33" t="s">
        <v>126</v>
      </c>
      <c r="AO28" s="32">
        <v>27</v>
      </c>
    </row>
    <row r="29" spans="1:41" s="32" customFormat="1" x14ac:dyDescent="0.35">
      <c r="A29" s="32" t="str">
        <f t="shared" si="0"/>
        <v>CP1-M06-Itabira-Chuva-45576-Mastofauna</v>
      </c>
      <c r="B29" s="33" t="s">
        <v>154</v>
      </c>
      <c r="C29" s="33" t="s">
        <v>155</v>
      </c>
      <c r="D29" s="32">
        <v>2</v>
      </c>
      <c r="E29" s="33" t="s">
        <v>156</v>
      </c>
      <c r="F29" s="32">
        <v>45576</v>
      </c>
      <c r="G29" s="34">
        <v>45576</v>
      </c>
      <c r="I29" s="33" t="s">
        <v>150</v>
      </c>
      <c r="L29" s="23" t="s">
        <v>151</v>
      </c>
      <c r="M29" s="32" t="s">
        <v>129</v>
      </c>
      <c r="N29" s="33" t="s">
        <v>152</v>
      </c>
      <c r="O29" s="32" t="s">
        <v>221</v>
      </c>
      <c r="P29" s="32" t="s">
        <v>180</v>
      </c>
      <c r="Q29" s="32" t="s">
        <v>153</v>
      </c>
      <c r="R29" s="32" t="str">
        <f t="shared" si="1"/>
        <v>VLI_ITB-CP1-M06-Busca Ativa-45576-Chuva-28</v>
      </c>
      <c r="S29" s="33" t="s">
        <v>148</v>
      </c>
      <c r="T29" s="32" t="s">
        <v>58</v>
      </c>
      <c r="U29" s="33" t="s">
        <v>145</v>
      </c>
      <c r="V29" s="33" t="s">
        <v>83</v>
      </c>
      <c r="W29" s="33" t="s">
        <v>84</v>
      </c>
      <c r="X29" s="32" t="s">
        <v>69</v>
      </c>
      <c r="Y29" s="32" t="s">
        <v>77</v>
      </c>
      <c r="Z29" s="32" t="s">
        <v>101</v>
      </c>
      <c r="AA29" s="32" t="s">
        <v>102</v>
      </c>
      <c r="AB29" s="33" t="s">
        <v>115</v>
      </c>
      <c r="AD29" s="33" t="s">
        <v>117</v>
      </c>
      <c r="AE29" s="33" t="s">
        <v>118</v>
      </c>
      <c r="AF29" s="32">
        <v>1</v>
      </c>
      <c r="AK29" s="32" t="s">
        <v>121</v>
      </c>
      <c r="AL29" s="33" t="s">
        <v>125</v>
      </c>
      <c r="AM29" s="32" t="s">
        <v>138</v>
      </c>
      <c r="AN29" s="33" t="s">
        <v>126</v>
      </c>
      <c r="AO29" s="32">
        <v>28</v>
      </c>
    </row>
    <row r="30" spans="1:41" s="32" customFormat="1" x14ac:dyDescent="0.35">
      <c r="A30" s="32" t="str">
        <f t="shared" si="0"/>
        <v>CP1-M06-Itabira-Chuva-45576-Mastofauna</v>
      </c>
      <c r="B30" s="33" t="s">
        <v>154</v>
      </c>
      <c r="C30" s="33" t="s">
        <v>155</v>
      </c>
      <c r="D30" s="32">
        <v>2</v>
      </c>
      <c r="E30" s="33" t="s">
        <v>156</v>
      </c>
      <c r="F30" s="32">
        <v>45576</v>
      </c>
      <c r="G30" s="34">
        <v>45576</v>
      </c>
      <c r="I30" s="33" t="s">
        <v>150</v>
      </c>
      <c r="L30" s="23" t="s">
        <v>151</v>
      </c>
      <c r="M30" s="32" t="s">
        <v>129</v>
      </c>
      <c r="N30" s="33" t="s">
        <v>152</v>
      </c>
      <c r="O30" s="32" t="s">
        <v>222</v>
      </c>
      <c r="P30" s="32" t="s">
        <v>181</v>
      </c>
      <c r="Q30" s="32" t="s">
        <v>153</v>
      </c>
      <c r="R30" s="32" t="str">
        <f t="shared" si="1"/>
        <v>VLI_ITB-CP1-M06-Busca Ativa-45576-Chuva-29</v>
      </c>
      <c r="S30" s="33" t="s">
        <v>148</v>
      </c>
      <c r="T30" s="32" t="s">
        <v>58</v>
      </c>
      <c r="U30" s="33" t="s">
        <v>145</v>
      </c>
      <c r="V30" s="33" t="s">
        <v>83</v>
      </c>
      <c r="W30" s="33" t="s">
        <v>84</v>
      </c>
      <c r="X30" s="32" t="s">
        <v>69</v>
      </c>
      <c r="Y30" s="32" t="s">
        <v>77</v>
      </c>
      <c r="Z30" s="32" t="s">
        <v>101</v>
      </c>
      <c r="AA30" s="32" t="s">
        <v>102</v>
      </c>
      <c r="AB30" s="33" t="s">
        <v>115</v>
      </c>
      <c r="AD30" s="33" t="s">
        <v>117</v>
      </c>
      <c r="AE30" s="33" t="s">
        <v>118</v>
      </c>
      <c r="AF30" s="32">
        <v>1</v>
      </c>
      <c r="AK30" s="32" t="s">
        <v>121</v>
      </c>
      <c r="AL30" s="33" t="s">
        <v>125</v>
      </c>
      <c r="AM30" s="32" t="s">
        <v>138</v>
      </c>
      <c r="AN30" s="33" t="s">
        <v>126</v>
      </c>
      <c r="AO30" s="32">
        <v>29</v>
      </c>
    </row>
    <row r="31" spans="1:41" s="32" customFormat="1" x14ac:dyDescent="0.35">
      <c r="A31" s="32" t="str">
        <f t="shared" si="0"/>
        <v>CP1-M02-Itabira-Chuva-45573-Mastofauna</v>
      </c>
      <c r="B31" s="33" t="s">
        <v>154</v>
      </c>
      <c r="C31" s="33" t="s">
        <v>155</v>
      </c>
      <c r="D31" s="32">
        <v>2</v>
      </c>
      <c r="E31" s="33" t="s">
        <v>156</v>
      </c>
      <c r="F31" s="32">
        <v>45573</v>
      </c>
      <c r="G31" s="34">
        <v>45573</v>
      </c>
      <c r="I31" s="33" t="s">
        <v>150</v>
      </c>
      <c r="L31" s="23" t="s">
        <v>151</v>
      </c>
      <c r="M31" s="32" t="s">
        <v>130</v>
      </c>
      <c r="N31" s="33" t="s">
        <v>152</v>
      </c>
      <c r="O31" s="32" t="s">
        <v>223</v>
      </c>
      <c r="P31" s="32" t="s">
        <v>182</v>
      </c>
      <c r="Q31" s="32" t="s">
        <v>153</v>
      </c>
      <c r="R31" s="32" t="str">
        <f t="shared" si="1"/>
        <v>VLI_ITB-CP1-M02-Busca Ativa-45573-Chuva-30</v>
      </c>
      <c r="S31" s="33" t="s">
        <v>148</v>
      </c>
      <c r="T31" s="32" t="s">
        <v>59</v>
      </c>
      <c r="U31" s="33" t="s">
        <v>145</v>
      </c>
      <c r="V31" s="33" t="s">
        <v>83</v>
      </c>
      <c r="W31" s="33" t="s">
        <v>84</v>
      </c>
      <c r="X31" s="32" t="s">
        <v>75</v>
      </c>
      <c r="Y31" s="32" t="s">
        <v>78</v>
      </c>
      <c r="Z31" s="32" t="s">
        <v>103</v>
      </c>
      <c r="AA31" s="32" t="s">
        <v>104</v>
      </c>
      <c r="AB31" s="33" t="s">
        <v>115</v>
      </c>
      <c r="AD31" s="33" t="s">
        <v>117</v>
      </c>
      <c r="AE31" s="33" t="s">
        <v>118</v>
      </c>
      <c r="AF31" s="32">
        <v>1</v>
      </c>
      <c r="AK31" s="32" t="s">
        <v>121</v>
      </c>
      <c r="AL31" s="33" t="s">
        <v>125</v>
      </c>
      <c r="AM31" s="32" t="s">
        <v>139</v>
      </c>
      <c r="AN31" s="33" t="s">
        <v>126</v>
      </c>
      <c r="AO31" s="32">
        <v>30</v>
      </c>
    </row>
    <row r="32" spans="1:41" s="32" customFormat="1" x14ac:dyDescent="0.35">
      <c r="A32" s="32" t="str">
        <f t="shared" si="0"/>
        <v>CP1-M03-Itabira-Chuva-45573-Mastofauna</v>
      </c>
      <c r="B32" s="33" t="s">
        <v>154</v>
      </c>
      <c r="C32" s="33" t="s">
        <v>155</v>
      </c>
      <c r="D32" s="32">
        <v>2</v>
      </c>
      <c r="E32" s="33" t="s">
        <v>156</v>
      </c>
      <c r="F32" s="32">
        <v>45573</v>
      </c>
      <c r="G32" s="34">
        <v>45573</v>
      </c>
      <c r="I32" s="33" t="s">
        <v>150</v>
      </c>
      <c r="L32" s="23" t="s">
        <v>151</v>
      </c>
      <c r="M32" s="32" t="s">
        <v>127</v>
      </c>
      <c r="N32" s="33" t="s">
        <v>152</v>
      </c>
      <c r="O32" s="32" t="s">
        <v>224</v>
      </c>
      <c r="P32" s="32" t="s">
        <v>183</v>
      </c>
      <c r="Q32" s="32" t="s">
        <v>153</v>
      </c>
      <c r="R32" s="32" t="str">
        <f t="shared" si="1"/>
        <v>VLI_ITB-CP1-M03-Busca Ativa-45573-Chuva-31</v>
      </c>
      <c r="S32" s="33" t="s">
        <v>148</v>
      </c>
      <c r="T32" s="32" t="s">
        <v>59</v>
      </c>
      <c r="U32" s="33" t="s">
        <v>145</v>
      </c>
      <c r="V32" s="33" t="s">
        <v>83</v>
      </c>
      <c r="W32" s="33" t="s">
        <v>84</v>
      </c>
      <c r="X32" s="32" t="s">
        <v>75</v>
      </c>
      <c r="Y32" s="32" t="s">
        <v>78</v>
      </c>
      <c r="Z32" s="32" t="s">
        <v>103</v>
      </c>
      <c r="AA32" s="32" t="s">
        <v>104</v>
      </c>
      <c r="AB32" s="33" t="s">
        <v>115</v>
      </c>
      <c r="AD32" s="33" t="s">
        <v>117</v>
      </c>
      <c r="AE32" s="33" t="s">
        <v>118</v>
      </c>
      <c r="AF32" s="32">
        <v>1</v>
      </c>
      <c r="AK32" s="32" t="s">
        <v>123</v>
      </c>
      <c r="AL32" s="33" t="s">
        <v>125</v>
      </c>
      <c r="AM32" s="32" t="s">
        <v>136</v>
      </c>
      <c r="AN32" s="33" t="s">
        <v>126</v>
      </c>
      <c r="AO32" s="32">
        <v>31</v>
      </c>
    </row>
    <row r="33" spans="1:41" s="32" customFormat="1" x14ac:dyDescent="0.35">
      <c r="A33" s="32" t="str">
        <f t="shared" si="0"/>
        <v>CP1-M03-Itabira-Chuva-45573-Mastofauna</v>
      </c>
      <c r="B33" s="33" t="s">
        <v>154</v>
      </c>
      <c r="C33" s="33" t="s">
        <v>155</v>
      </c>
      <c r="D33" s="32">
        <v>2</v>
      </c>
      <c r="E33" s="33" t="s">
        <v>156</v>
      </c>
      <c r="F33" s="32">
        <v>45573</v>
      </c>
      <c r="G33" s="34">
        <v>45573</v>
      </c>
      <c r="I33" s="33" t="s">
        <v>150</v>
      </c>
      <c r="L33" s="23" t="s">
        <v>151</v>
      </c>
      <c r="M33" s="32" t="s">
        <v>127</v>
      </c>
      <c r="N33" s="33" t="s">
        <v>152</v>
      </c>
      <c r="O33" s="32" t="s">
        <v>225</v>
      </c>
      <c r="P33" s="32" t="s">
        <v>184</v>
      </c>
      <c r="Q33" s="32" t="s">
        <v>153</v>
      </c>
      <c r="R33" s="32" t="str">
        <f t="shared" si="1"/>
        <v>VLI_ITB-CP1-M03-Busca Ativa-45573-Chuva-32</v>
      </c>
      <c r="S33" s="33" t="s">
        <v>148</v>
      </c>
      <c r="T33" s="32" t="s">
        <v>59</v>
      </c>
      <c r="U33" s="33" t="s">
        <v>145</v>
      </c>
      <c r="V33" s="33" t="s">
        <v>83</v>
      </c>
      <c r="W33" s="33" t="s">
        <v>84</v>
      </c>
      <c r="X33" s="32" t="s">
        <v>75</v>
      </c>
      <c r="Y33" s="32" t="s">
        <v>78</v>
      </c>
      <c r="Z33" s="32" t="s">
        <v>103</v>
      </c>
      <c r="AA33" s="32" t="s">
        <v>104</v>
      </c>
      <c r="AB33" s="33" t="s">
        <v>115</v>
      </c>
      <c r="AD33" s="33" t="s">
        <v>117</v>
      </c>
      <c r="AE33" s="33" t="s">
        <v>118</v>
      </c>
      <c r="AF33" s="32">
        <v>1</v>
      </c>
      <c r="AK33" s="32" t="s">
        <v>123</v>
      </c>
      <c r="AL33" s="33" t="s">
        <v>125</v>
      </c>
      <c r="AM33" s="32" t="s">
        <v>136</v>
      </c>
      <c r="AN33" s="33" t="s">
        <v>126</v>
      </c>
      <c r="AO33" s="32">
        <v>32</v>
      </c>
    </row>
    <row r="34" spans="1:41" s="32" customFormat="1" x14ac:dyDescent="0.35">
      <c r="A34" s="32" t="str">
        <f t="shared" si="0"/>
        <v>CP1-M03-Itabira-Chuva-45573-Mastofauna</v>
      </c>
      <c r="B34" s="33" t="s">
        <v>154</v>
      </c>
      <c r="C34" s="33" t="s">
        <v>155</v>
      </c>
      <c r="D34" s="32">
        <v>2</v>
      </c>
      <c r="E34" s="33" t="s">
        <v>156</v>
      </c>
      <c r="F34" s="32">
        <v>45573</v>
      </c>
      <c r="G34" s="34">
        <v>45573</v>
      </c>
      <c r="I34" s="33" t="s">
        <v>150</v>
      </c>
      <c r="L34" s="23" t="s">
        <v>151</v>
      </c>
      <c r="M34" s="32" t="s">
        <v>127</v>
      </c>
      <c r="N34" s="33" t="s">
        <v>152</v>
      </c>
      <c r="O34" s="32" t="s">
        <v>226</v>
      </c>
      <c r="P34" s="32" t="s">
        <v>185</v>
      </c>
      <c r="Q34" s="32" t="s">
        <v>153</v>
      </c>
      <c r="R34" s="32" t="str">
        <f t="shared" si="1"/>
        <v>VLI_ITB-CP1-M03-Busca Ativa-45573-Chuva-33</v>
      </c>
      <c r="S34" s="33" t="s">
        <v>148</v>
      </c>
      <c r="T34" s="32" t="s">
        <v>59</v>
      </c>
      <c r="U34" s="33" t="s">
        <v>145</v>
      </c>
      <c r="V34" s="33" t="s">
        <v>83</v>
      </c>
      <c r="W34" s="33" t="s">
        <v>84</v>
      </c>
      <c r="X34" s="32" t="s">
        <v>75</v>
      </c>
      <c r="Y34" s="32" t="s">
        <v>78</v>
      </c>
      <c r="Z34" s="32" t="s">
        <v>103</v>
      </c>
      <c r="AA34" s="32" t="s">
        <v>104</v>
      </c>
      <c r="AB34" s="33" t="s">
        <v>115</v>
      </c>
      <c r="AD34" s="33" t="s">
        <v>117</v>
      </c>
      <c r="AE34" s="33" t="s">
        <v>118</v>
      </c>
      <c r="AF34" s="32">
        <v>1</v>
      </c>
      <c r="AK34" s="32" t="s">
        <v>123</v>
      </c>
      <c r="AL34" s="33" t="s">
        <v>125</v>
      </c>
      <c r="AM34" s="32" t="s">
        <v>136</v>
      </c>
      <c r="AN34" s="33" t="s">
        <v>126</v>
      </c>
      <c r="AO34" s="32">
        <v>33</v>
      </c>
    </row>
    <row r="35" spans="1:41" s="32" customFormat="1" x14ac:dyDescent="0.35">
      <c r="A35" s="32" t="str">
        <f t="shared" si="0"/>
        <v>CP1-M01-Itabira-Chuva-45574-Mastofauna</v>
      </c>
      <c r="B35" s="33" t="s">
        <v>154</v>
      </c>
      <c r="C35" s="33" t="s">
        <v>155</v>
      </c>
      <c r="D35" s="32">
        <v>2</v>
      </c>
      <c r="E35" s="33" t="s">
        <v>156</v>
      </c>
      <c r="F35" s="32">
        <v>45574</v>
      </c>
      <c r="G35" s="34">
        <v>45574</v>
      </c>
      <c r="I35" s="33" t="s">
        <v>150</v>
      </c>
      <c r="L35" s="23" t="s">
        <v>151</v>
      </c>
      <c r="M35" s="32" t="s">
        <v>134</v>
      </c>
      <c r="N35" s="33" t="s">
        <v>152</v>
      </c>
      <c r="O35" s="32" t="s">
        <v>227</v>
      </c>
      <c r="P35" s="32" t="s">
        <v>186</v>
      </c>
      <c r="Q35" s="32" t="s">
        <v>153</v>
      </c>
      <c r="R35" s="32" t="str">
        <f t="shared" si="1"/>
        <v>VLI_ITB-CP1-M01-Busca Ativa-45574-Chuva-34</v>
      </c>
      <c r="S35" s="33" t="s">
        <v>148</v>
      </c>
      <c r="T35" s="32" t="s">
        <v>59</v>
      </c>
      <c r="U35" s="33" t="s">
        <v>145</v>
      </c>
      <c r="V35" s="33" t="s">
        <v>83</v>
      </c>
      <c r="W35" s="33" t="s">
        <v>84</v>
      </c>
      <c r="X35" s="32" t="s">
        <v>75</v>
      </c>
      <c r="Y35" s="32" t="s">
        <v>78</v>
      </c>
      <c r="Z35" s="32" t="s">
        <v>103</v>
      </c>
      <c r="AA35" s="32" t="s">
        <v>104</v>
      </c>
      <c r="AB35" s="33" t="s">
        <v>115</v>
      </c>
      <c r="AD35" s="33" t="s">
        <v>117</v>
      </c>
      <c r="AE35" s="33" t="s">
        <v>118</v>
      </c>
      <c r="AF35" s="32">
        <v>1</v>
      </c>
      <c r="AK35" s="32" t="s">
        <v>121</v>
      </c>
      <c r="AL35" s="33" t="s">
        <v>125</v>
      </c>
      <c r="AM35" s="32" t="s">
        <v>143</v>
      </c>
      <c r="AN35" s="33" t="s">
        <v>126</v>
      </c>
      <c r="AO35" s="32">
        <v>34</v>
      </c>
    </row>
    <row r="36" spans="1:41" s="32" customFormat="1" x14ac:dyDescent="0.35">
      <c r="A36" s="32" t="str">
        <f t="shared" si="0"/>
        <v>CP1-M06-Itabira-Chuva-45577-Mastofauna</v>
      </c>
      <c r="B36" s="32" t="s">
        <v>147</v>
      </c>
      <c r="C36" s="33" t="s">
        <v>157</v>
      </c>
      <c r="D36" s="32">
        <v>1</v>
      </c>
      <c r="E36" s="33" t="s">
        <v>158</v>
      </c>
      <c r="F36" s="32">
        <v>45577</v>
      </c>
      <c r="G36" s="34">
        <v>45577</v>
      </c>
      <c r="I36" s="33" t="s">
        <v>150</v>
      </c>
      <c r="L36" s="23" t="s">
        <v>151</v>
      </c>
      <c r="M36" s="32" t="s">
        <v>129</v>
      </c>
      <c r="N36" s="33" t="s">
        <v>152</v>
      </c>
      <c r="O36" s="32" t="s">
        <v>228</v>
      </c>
      <c r="P36" s="32" t="s">
        <v>187</v>
      </c>
      <c r="Q36" s="32" t="s">
        <v>153</v>
      </c>
      <c r="R36" s="32" t="str">
        <f t="shared" si="1"/>
        <v>VLI_ITB-CP1-M06-Camera trap-45577-Chuva-35</v>
      </c>
      <c r="S36" s="33" t="s">
        <v>149</v>
      </c>
      <c r="T36" s="32" t="s">
        <v>59</v>
      </c>
      <c r="U36" s="33" t="s">
        <v>145</v>
      </c>
      <c r="V36" s="33" t="s">
        <v>83</v>
      </c>
      <c r="W36" s="33" t="s">
        <v>84</v>
      </c>
      <c r="X36" s="32" t="s">
        <v>75</v>
      </c>
      <c r="Y36" s="32" t="s">
        <v>78</v>
      </c>
      <c r="Z36" s="32" t="s">
        <v>103</v>
      </c>
      <c r="AA36" s="32" t="s">
        <v>104</v>
      </c>
      <c r="AB36" s="33" t="s">
        <v>115</v>
      </c>
      <c r="AD36" s="33" t="s">
        <v>117</v>
      </c>
      <c r="AE36" s="33" t="s">
        <v>118</v>
      </c>
      <c r="AF36" s="32">
        <v>1</v>
      </c>
      <c r="AK36" s="32" t="s">
        <v>122</v>
      </c>
      <c r="AL36" s="33" t="s">
        <v>125</v>
      </c>
      <c r="AM36" s="32" t="s">
        <v>138</v>
      </c>
      <c r="AN36" s="33" t="s">
        <v>126</v>
      </c>
      <c r="AO36" s="32">
        <v>35</v>
      </c>
    </row>
    <row r="37" spans="1:41" s="32" customFormat="1" x14ac:dyDescent="0.35">
      <c r="A37" s="32" t="str">
        <f t="shared" si="0"/>
        <v>CP1-M06-Itabira-Chuva-45577-Mastofauna</v>
      </c>
      <c r="B37" s="32" t="s">
        <v>147</v>
      </c>
      <c r="C37" s="33" t="s">
        <v>157</v>
      </c>
      <c r="D37" s="32">
        <v>1</v>
      </c>
      <c r="E37" s="33" t="s">
        <v>158</v>
      </c>
      <c r="F37" s="32">
        <v>45577</v>
      </c>
      <c r="G37" s="34">
        <v>45577</v>
      </c>
      <c r="I37" s="33" t="s">
        <v>150</v>
      </c>
      <c r="L37" s="23" t="s">
        <v>151</v>
      </c>
      <c r="M37" s="32" t="s">
        <v>129</v>
      </c>
      <c r="N37" s="33" t="s">
        <v>152</v>
      </c>
      <c r="O37" s="32" t="s">
        <v>228</v>
      </c>
      <c r="P37" s="32" t="s">
        <v>187</v>
      </c>
      <c r="Q37" s="32" t="s">
        <v>153</v>
      </c>
      <c r="R37" s="32" t="str">
        <f t="shared" si="1"/>
        <v>VLI_ITB-CP1-M06-Camera trap-45577-Chuva-36</v>
      </c>
      <c r="S37" s="33" t="s">
        <v>149</v>
      </c>
      <c r="T37" s="32" t="s">
        <v>59</v>
      </c>
      <c r="U37" s="33" t="s">
        <v>145</v>
      </c>
      <c r="V37" s="33" t="s">
        <v>83</v>
      </c>
      <c r="W37" s="33" t="s">
        <v>84</v>
      </c>
      <c r="X37" s="32" t="s">
        <v>75</v>
      </c>
      <c r="Y37" s="32" t="s">
        <v>78</v>
      </c>
      <c r="Z37" s="32" t="s">
        <v>103</v>
      </c>
      <c r="AA37" s="32" t="s">
        <v>104</v>
      </c>
      <c r="AB37" s="33" t="s">
        <v>115</v>
      </c>
      <c r="AD37" s="33" t="s">
        <v>117</v>
      </c>
      <c r="AE37" s="33" t="s">
        <v>118</v>
      </c>
      <c r="AF37" s="32">
        <v>1</v>
      </c>
      <c r="AK37" s="32" t="s">
        <v>122</v>
      </c>
      <c r="AL37" s="33" t="s">
        <v>125</v>
      </c>
      <c r="AM37" s="32" t="s">
        <v>138</v>
      </c>
      <c r="AN37" s="33" t="s">
        <v>126</v>
      </c>
      <c r="AO37" s="32">
        <v>36</v>
      </c>
    </row>
    <row r="38" spans="1:41" s="32" customFormat="1" x14ac:dyDescent="0.35">
      <c r="A38" s="32" t="str">
        <f t="shared" si="0"/>
        <v>CP1-M02-Itabira-Chuva-45573-Mastofauna</v>
      </c>
      <c r="B38" s="33" t="s">
        <v>154</v>
      </c>
      <c r="C38" s="33" t="s">
        <v>155</v>
      </c>
      <c r="D38" s="32">
        <v>2</v>
      </c>
      <c r="E38" s="33" t="s">
        <v>156</v>
      </c>
      <c r="F38" s="32">
        <v>45573</v>
      </c>
      <c r="G38" s="34">
        <v>45573</v>
      </c>
      <c r="I38" s="33" t="s">
        <v>150</v>
      </c>
      <c r="L38" s="23" t="s">
        <v>151</v>
      </c>
      <c r="M38" s="32" t="s">
        <v>130</v>
      </c>
      <c r="N38" s="33" t="s">
        <v>152</v>
      </c>
      <c r="O38" s="32" t="s">
        <v>229</v>
      </c>
      <c r="P38" s="32" t="s">
        <v>188</v>
      </c>
      <c r="Q38" s="32" t="s">
        <v>153</v>
      </c>
      <c r="R38" s="32" t="str">
        <f t="shared" si="1"/>
        <v>VLI_ITB-CP1-M02-Busca Ativa-45573-Chuva-37</v>
      </c>
      <c r="S38" s="33" t="s">
        <v>148</v>
      </c>
      <c r="T38" s="32" t="s">
        <v>60</v>
      </c>
      <c r="U38" s="33" t="s">
        <v>145</v>
      </c>
      <c r="V38" s="33" t="s">
        <v>83</v>
      </c>
      <c r="W38" s="33" t="s">
        <v>84</v>
      </c>
      <c r="X38" s="32" t="s">
        <v>69</v>
      </c>
      <c r="Y38" s="32" t="s">
        <v>77</v>
      </c>
      <c r="Z38" s="32" t="s">
        <v>105</v>
      </c>
      <c r="AA38" s="32" t="s">
        <v>106</v>
      </c>
      <c r="AB38" s="33" t="s">
        <v>115</v>
      </c>
      <c r="AD38" s="33" t="s">
        <v>117</v>
      </c>
      <c r="AE38" s="33" t="s">
        <v>118</v>
      </c>
      <c r="AF38" s="32">
        <v>1</v>
      </c>
      <c r="AK38" s="32" t="s">
        <v>121</v>
      </c>
      <c r="AL38" s="33" t="s">
        <v>125</v>
      </c>
      <c r="AM38" s="32" t="s">
        <v>139</v>
      </c>
      <c r="AN38" s="33" t="s">
        <v>126</v>
      </c>
      <c r="AO38" s="32">
        <v>37</v>
      </c>
    </row>
    <row r="39" spans="1:41" s="32" customFormat="1" x14ac:dyDescent="0.35">
      <c r="A39" s="32" t="str">
        <f t="shared" si="0"/>
        <v>CP1-M06-Itabira-Chuva-45576-Mastofauna</v>
      </c>
      <c r="B39" s="33" t="s">
        <v>154</v>
      </c>
      <c r="C39" s="33" t="s">
        <v>155</v>
      </c>
      <c r="D39" s="32">
        <v>2</v>
      </c>
      <c r="E39" s="33" t="s">
        <v>156</v>
      </c>
      <c r="F39" s="32">
        <v>45576</v>
      </c>
      <c r="G39" s="34">
        <v>45576</v>
      </c>
      <c r="I39" s="33" t="s">
        <v>150</v>
      </c>
      <c r="L39" s="23" t="s">
        <v>151</v>
      </c>
      <c r="M39" s="32" t="s">
        <v>129</v>
      </c>
      <c r="N39" s="33" t="s">
        <v>152</v>
      </c>
      <c r="O39" s="32" t="s">
        <v>230</v>
      </c>
      <c r="P39" s="32" t="s">
        <v>189</v>
      </c>
      <c r="Q39" s="32" t="s">
        <v>153</v>
      </c>
      <c r="R39" s="32" t="str">
        <f t="shared" si="1"/>
        <v>VLI_ITB-CP1-M06-Busca Ativa-45576-Chuva-38</v>
      </c>
      <c r="S39" s="33" t="s">
        <v>148</v>
      </c>
      <c r="T39" s="32" t="s">
        <v>60</v>
      </c>
      <c r="U39" s="33" t="s">
        <v>145</v>
      </c>
      <c r="V39" s="33" t="s">
        <v>83</v>
      </c>
      <c r="W39" s="33" t="s">
        <v>84</v>
      </c>
      <c r="X39" s="32" t="s">
        <v>69</v>
      </c>
      <c r="Y39" s="32" t="s">
        <v>77</v>
      </c>
      <c r="Z39" s="32" t="s">
        <v>105</v>
      </c>
      <c r="AA39" s="32" t="s">
        <v>106</v>
      </c>
      <c r="AB39" s="33" t="s">
        <v>115</v>
      </c>
      <c r="AD39" s="33" t="s">
        <v>117</v>
      </c>
      <c r="AE39" s="33" t="s">
        <v>118</v>
      </c>
      <c r="AF39" s="32">
        <v>1</v>
      </c>
      <c r="AK39" s="32" t="s">
        <v>121</v>
      </c>
      <c r="AL39" s="33" t="s">
        <v>125</v>
      </c>
      <c r="AM39" s="32" t="s">
        <v>138</v>
      </c>
      <c r="AN39" s="33" t="s">
        <v>126</v>
      </c>
      <c r="AO39" s="32">
        <v>38</v>
      </c>
    </row>
    <row r="40" spans="1:41" s="32" customFormat="1" x14ac:dyDescent="0.35">
      <c r="A40" s="32" t="str">
        <f t="shared" si="0"/>
        <v>CP1-M06-Itabira-Chuva-45576-Mastofauna</v>
      </c>
      <c r="B40" s="33" t="s">
        <v>154</v>
      </c>
      <c r="C40" s="33" t="s">
        <v>155</v>
      </c>
      <c r="D40" s="32">
        <v>2</v>
      </c>
      <c r="E40" s="33" t="s">
        <v>156</v>
      </c>
      <c r="F40" s="32">
        <v>45576</v>
      </c>
      <c r="G40" s="34">
        <v>45576</v>
      </c>
      <c r="I40" s="33" t="s">
        <v>150</v>
      </c>
      <c r="L40" s="23" t="s">
        <v>151</v>
      </c>
      <c r="M40" s="32" t="s">
        <v>129</v>
      </c>
      <c r="N40" s="33" t="s">
        <v>152</v>
      </c>
      <c r="O40" s="32" t="s">
        <v>231</v>
      </c>
      <c r="P40" s="32" t="s">
        <v>190</v>
      </c>
      <c r="Q40" s="32" t="s">
        <v>153</v>
      </c>
      <c r="R40" s="32" t="str">
        <f t="shared" si="1"/>
        <v>VLI_ITB-CP1-M06-Busca Ativa-45576-Chuva-39</v>
      </c>
      <c r="S40" s="33" t="s">
        <v>148</v>
      </c>
      <c r="T40" s="32" t="s">
        <v>60</v>
      </c>
      <c r="U40" s="33" t="s">
        <v>145</v>
      </c>
      <c r="V40" s="33" t="s">
        <v>83</v>
      </c>
      <c r="W40" s="33" t="s">
        <v>84</v>
      </c>
      <c r="X40" s="32" t="s">
        <v>69</v>
      </c>
      <c r="Y40" s="32" t="s">
        <v>77</v>
      </c>
      <c r="Z40" s="32" t="s">
        <v>105</v>
      </c>
      <c r="AA40" s="32" t="s">
        <v>106</v>
      </c>
      <c r="AB40" s="33" t="s">
        <v>115</v>
      </c>
      <c r="AD40" s="33" t="s">
        <v>117</v>
      </c>
      <c r="AE40" s="33" t="s">
        <v>118</v>
      </c>
      <c r="AF40" s="32">
        <v>1</v>
      </c>
      <c r="AK40" s="32" t="s">
        <v>121</v>
      </c>
      <c r="AL40" s="33" t="s">
        <v>125</v>
      </c>
      <c r="AM40" s="32" t="s">
        <v>138</v>
      </c>
      <c r="AN40" s="33" t="s">
        <v>126</v>
      </c>
      <c r="AO40" s="32">
        <v>39</v>
      </c>
    </row>
    <row r="41" spans="1:41" s="32" customFormat="1" x14ac:dyDescent="0.35">
      <c r="A41" s="32" t="str">
        <f t="shared" si="0"/>
        <v>CP1-M06-Itabira-Chuva-45576-Mastofauna</v>
      </c>
      <c r="B41" s="33" t="s">
        <v>154</v>
      </c>
      <c r="C41" s="33" t="s">
        <v>155</v>
      </c>
      <c r="D41" s="32">
        <v>2</v>
      </c>
      <c r="E41" s="33" t="s">
        <v>156</v>
      </c>
      <c r="F41" s="32">
        <v>45576</v>
      </c>
      <c r="G41" s="34">
        <v>45576</v>
      </c>
      <c r="I41" s="33" t="s">
        <v>150</v>
      </c>
      <c r="L41" s="23" t="s">
        <v>151</v>
      </c>
      <c r="M41" s="32" t="s">
        <v>129</v>
      </c>
      <c r="N41" s="33" t="s">
        <v>152</v>
      </c>
      <c r="O41" s="32" t="s">
        <v>221</v>
      </c>
      <c r="P41" s="32" t="s">
        <v>191</v>
      </c>
      <c r="Q41" s="32" t="s">
        <v>153</v>
      </c>
      <c r="R41" s="32" t="str">
        <f t="shared" si="1"/>
        <v>VLI_ITB-CP1-M06-Busca Ativa-45576-Chuva-40</v>
      </c>
      <c r="S41" s="33" t="s">
        <v>148</v>
      </c>
      <c r="T41" s="32" t="s">
        <v>60</v>
      </c>
      <c r="U41" s="33" t="s">
        <v>145</v>
      </c>
      <c r="V41" s="33" t="s">
        <v>83</v>
      </c>
      <c r="W41" s="33" t="s">
        <v>84</v>
      </c>
      <c r="X41" s="32" t="s">
        <v>69</v>
      </c>
      <c r="Y41" s="32" t="s">
        <v>77</v>
      </c>
      <c r="Z41" s="32" t="s">
        <v>105</v>
      </c>
      <c r="AA41" s="32" t="s">
        <v>106</v>
      </c>
      <c r="AB41" s="33" t="s">
        <v>115</v>
      </c>
      <c r="AD41" s="33" t="s">
        <v>117</v>
      </c>
      <c r="AE41" s="33" t="s">
        <v>118</v>
      </c>
      <c r="AF41" s="32">
        <v>1</v>
      </c>
      <c r="AK41" s="32" t="s">
        <v>121</v>
      </c>
      <c r="AL41" s="33" t="s">
        <v>125</v>
      </c>
      <c r="AM41" s="32" t="s">
        <v>138</v>
      </c>
      <c r="AN41" s="33" t="s">
        <v>126</v>
      </c>
      <c r="AO41" s="32">
        <v>40</v>
      </c>
    </row>
    <row r="42" spans="1:41" s="32" customFormat="1" x14ac:dyDescent="0.35">
      <c r="A42" s="32" t="str">
        <f t="shared" si="0"/>
        <v>CP1-M02-Itabira-Chuva-45578-Mastofauna</v>
      </c>
      <c r="B42" s="33" t="s">
        <v>154</v>
      </c>
      <c r="C42" s="33" t="s">
        <v>155</v>
      </c>
      <c r="D42" s="32">
        <v>2</v>
      </c>
      <c r="E42" s="33" t="s">
        <v>156</v>
      </c>
      <c r="F42" s="32">
        <v>45578</v>
      </c>
      <c r="G42" s="34">
        <v>45578</v>
      </c>
      <c r="I42" s="33" t="s">
        <v>150</v>
      </c>
      <c r="L42" s="23" t="s">
        <v>151</v>
      </c>
      <c r="M42" s="32" t="s">
        <v>130</v>
      </c>
      <c r="N42" s="33" t="s">
        <v>152</v>
      </c>
      <c r="O42" s="32" t="s">
        <v>232</v>
      </c>
      <c r="P42" s="32" t="s">
        <v>192</v>
      </c>
      <c r="Q42" s="32" t="s">
        <v>153</v>
      </c>
      <c r="R42" s="32" t="str">
        <f t="shared" si="1"/>
        <v>VLI_ITB-CP1-M02-Busca Ativa-45578-Chuva-41</v>
      </c>
      <c r="S42" s="33" t="s">
        <v>148</v>
      </c>
      <c r="T42" s="32" t="s">
        <v>60</v>
      </c>
      <c r="U42" s="33" t="s">
        <v>145</v>
      </c>
      <c r="V42" s="33" t="s">
        <v>83</v>
      </c>
      <c r="W42" s="33" t="s">
        <v>84</v>
      </c>
      <c r="X42" s="32" t="s">
        <v>69</v>
      </c>
      <c r="Y42" s="32" t="s">
        <v>77</v>
      </c>
      <c r="Z42" s="32" t="s">
        <v>105</v>
      </c>
      <c r="AA42" s="32" t="s">
        <v>106</v>
      </c>
      <c r="AB42" s="33" t="s">
        <v>115</v>
      </c>
      <c r="AD42" s="33" t="s">
        <v>117</v>
      </c>
      <c r="AE42" s="33" t="s">
        <v>118</v>
      </c>
      <c r="AF42" s="32">
        <v>1</v>
      </c>
      <c r="AK42" s="32" t="s">
        <v>121</v>
      </c>
      <c r="AL42" s="33" t="s">
        <v>125</v>
      </c>
      <c r="AM42" s="32" t="s">
        <v>139</v>
      </c>
      <c r="AN42" s="33" t="s">
        <v>126</v>
      </c>
      <c r="AO42" s="32">
        <v>41</v>
      </c>
    </row>
    <row r="43" spans="1:41" s="32" customFormat="1" x14ac:dyDescent="0.35">
      <c r="A43" s="32" t="str">
        <f t="shared" si="0"/>
        <v>CP1-M06-Itabira-Chuva-45574-Mastofauna</v>
      </c>
      <c r="B43" s="33" t="s">
        <v>154</v>
      </c>
      <c r="C43" s="33" t="s">
        <v>155</v>
      </c>
      <c r="D43" s="32">
        <v>2</v>
      </c>
      <c r="E43" s="33" t="s">
        <v>156</v>
      </c>
      <c r="F43" s="32">
        <v>45574</v>
      </c>
      <c r="G43" s="34">
        <v>45574</v>
      </c>
      <c r="I43" s="33" t="s">
        <v>150</v>
      </c>
      <c r="L43" s="23" t="s">
        <v>151</v>
      </c>
      <c r="M43" s="32" t="s">
        <v>129</v>
      </c>
      <c r="N43" s="33" t="s">
        <v>152</v>
      </c>
      <c r="O43" s="32" t="s">
        <v>217</v>
      </c>
      <c r="P43" s="32" t="s">
        <v>176</v>
      </c>
      <c r="Q43" s="32" t="s">
        <v>153</v>
      </c>
      <c r="R43" s="32" t="str">
        <f t="shared" si="1"/>
        <v>VLI_ITB-CP1-M06-Busca Ativa-45574-Chuva-42</v>
      </c>
      <c r="S43" s="33" t="s">
        <v>148</v>
      </c>
      <c r="T43" s="32" t="s">
        <v>61</v>
      </c>
      <c r="U43" s="33" t="s">
        <v>145</v>
      </c>
      <c r="V43" s="33" t="s">
        <v>83</v>
      </c>
      <c r="W43" s="33" t="s">
        <v>84</v>
      </c>
      <c r="X43" s="32" t="s">
        <v>69</v>
      </c>
      <c r="Y43" s="32" t="s">
        <v>77</v>
      </c>
      <c r="Z43" s="32" t="s">
        <v>107</v>
      </c>
      <c r="AA43" s="32" t="s">
        <v>108</v>
      </c>
      <c r="AB43" s="33" t="s">
        <v>115</v>
      </c>
      <c r="AD43" s="33" t="s">
        <v>117</v>
      </c>
      <c r="AE43" s="33" t="s">
        <v>118</v>
      </c>
      <c r="AF43" s="32">
        <v>1</v>
      </c>
      <c r="AK43" s="32" t="s">
        <v>121</v>
      </c>
      <c r="AL43" s="33" t="s">
        <v>125</v>
      </c>
      <c r="AM43" s="32" t="s">
        <v>138</v>
      </c>
      <c r="AN43" s="33" t="s">
        <v>126</v>
      </c>
      <c r="AO43" s="32">
        <v>42</v>
      </c>
    </row>
    <row r="44" spans="1:41" s="32" customFormat="1" x14ac:dyDescent="0.35">
      <c r="A44" s="32" t="str">
        <f t="shared" si="0"/>
        <v>CP1-M04-Itabira-Chuva-45575-Mastofauna</v>
      </c>
      <c r="B44" s="33" t="s">
        <v>154</v>
      </c>
      <c r="C44" s="33" t="s">
        <v>155</v>
      </c>
      <c r="D44" s="32">
        <v>2</v>
      </c>
      <c r="E44" s="33" t="s">
        <v>156</v>
      </c>
      <c r="F44" s="32">
        <v>45575</v>
      </c>
      <c r="G44" s="34">
        <v>45575</v>
      </c>
      <c r="I44" s="33" t="s">
        <v>150</v>
      </c>
      <c r="L44" s="23" t="s">
        <v>151</v>
      </c>
      <c r="M44" s="32" t="s">
        <v>131</v>
      </c>
      <c r="N44" s="33" t="s">
        <v>152</v>
      </c>
      <c r="O44" s="32" t="s">
        <v>233</v>
      </c>
      <c r="P44" s="32" t="s">
        <v>193</v>
      </c>
      <c r="Q44" s="32" t="s">
        <v>153</v>
      </c>
      <c r="R44" s="32" t="str">
        <f t="shared" si="1"/>
        <v>VLI_ITB-CP1-M04-Busca Ativa-45575-Chuva-43</v>
      </c>
      <c r="S44" s="33" t="s">
        <v>148</v>
      </c>
      <c r="T44" s="32" t="s">
        <v>62</v>
      </c>
      <c r="U44" s="33" t="s">
        <v>145</v>
      </c>
      <c r="V44" s="33" t="s">
        <v>83</v>
      </c>
      <c r="W44" s="33" t="s">
        <v>84</v>
      </c>
      <c r="X44" s="32" t="s">
        <v>71</v>
      </c>
      <c r="Y44" s="32" t="s">
        <v>52</v>
      </c>
      <c r="Z44" s="32" t="s">
        <v>109</v>
      </c>
      <c r="AA44" s="32" t="s">
        <v>110</v>
      </c>
      <c r="AB44" s="33" t="s">
        <v>115</v>
      </c>
      <c r="AD44" s="33" t="s">
        <v>117</v>
      </c>
      <c r="AE44" s="33" t="s">
        <v>118</v>
      </c>
      <c r="AF44" s="32">
        <v>1</v>
      </c>
      <c r="AK44" s="32" t="s">
        <v>121</v>
      </c>
      <c r="AL44" s="33" t="s">
        <v>125</v>
      </c>
      <c r="AM44" s="32" t="s">
        <v>140</v>
      </c>
      <c r="AN44" s="33" t="s">
        <v>126</v>
      </c>
      <c r="AO44" s="32">
        <v>43</v>
      </c>
    </row>
    <row r="45" spans="1:41" s="32" customFormat="1" x14ac:dyDescent="0.35">
      <c r="A45" s="32" t="str">
        <f t="shared" si="0"/>
        <v>CP1-M04-Itabira-Chuva-45575-Mastofauna</v>
      </c>
      <c r="B45" s="33" t="s">
        <v>154</v>
      </c>
      <c r="C45" s="33" t="s">
        <v>155</v>
      </c>
      <c r="D45" s="32">
        <v>2</v>
      </c>
      <c r="E45" s="33" t="s">
        <v>156</v>
      </c>
      <c r="F45" s="32">
        <v>45575</v>
      </c>
      <c r="G45" s="34">
        <v>45575</v>
      </c>
      <c r="I45" s="33" t="s">
        <v>150</v>
      </c>
      <c r="L45" s="23" t="s">
        <v>151</v>
      </c>
      <c r="M45" s="32" t="s">
        <v>131</v>
      </c>
      <c r="N45" s="33" t="s">
        <v>152</v>
      </c>
      <c r="O45" s="32" t="s">
        <v>209</v>
      </c>
      <c r="P45" s="32" t="s">
        <v>194</v>
      </c>
      <c r="Q45" s="32" t="s">
        <v>153</v>
      </c>
      <c r="R45" s="32" t="str">
        <f t="shared" si="1"/>
        <v>VLI_ITB-CP1-M04-Busca Ativa-45575-Chuva-44</v>
      </c>
      <c r="S45" s="33" t="s">
        <v>148</v>
      </c>
      <c r="T45" s="32" t="s">
        <v>62</v>
      </c>
      <c r="U45" s="33" t="s">
        <v>145</v>
      </c>
      <c r="V45" s="33" t="s">
        <v>83</v>
      </c>
      <c r="W45" s="33" t="s">
        <v>84</v>
      </c>
      <c r="X45" s="32" t="s">
        <v>71</v>
      </c>
      <c r="Y45" s="32" t="s">
        <v>52</v>
      </c>
      <c r="Z45" s="32" t="s">
        <v>109</v>
      </c>
      <c r="AA45" s="32" t="s">
        <v>110</v>
      </c>
      <c r="AB45" s="33" t="s">
        <v>115</v>
      </c>
      <c r="AD45" s="33" t="s">
        <v>117</v>
      </c>
      <c r="AE45" s="33" t="s">
        <v>118</v>
      </c>
      <c r="AF45" s="32">
        <v>1</v>
      </c>
      <c r="AK45" s="32" t="s">
        <v>121</v>
      </c>
      <c r="AL45" s="33" t="s">
        <v>125</v>
      </c>
      <c r="AM45" s="32" t="s">
        <v>140</v>
      </c>
      <c r="AN45" s="33" t="s">
        <v>126</v>
      </c>
      <c r="AO45" s="32">
        <v>44</v>
      </c>
    </row>
    <row r="46" spans="1:41" s="32" customFormat="1" x14ac:dyDescent="0.35">
      <c r="A46" s="32" t="str">
        <f t="shared" si="0"/>
        <v>CP1-M01-Itabira-Chuva-45575-Mastofauna</v>
      </c>
      <c r="B46" s="33" t="s">
        <v>154</v>
      </c>
      <c r="C46" s="33" t="s">
        <v>155</v>
      </c>
      <c r="D46" s="32">
        <v>2</v>
      </c>
      <c r="E46" s="33" t="s">
        <v>156</v>
      </c>
      <c r="F46" s="32">
        <v>45575</v>
      </c>
      <c r="G46" s="34">
        <v>45575</v>
      </c>
      <c r="I46" s="33" t="s">
        <v>150</v>
      </c>
      <c r="L46" s="23" t="s">
        <v>151</v>
      </c>
      <c r="M46" s="32" t="s">
        <v>134</v>
      </c>
      <c r="N46" s="33" t="s">
        <v>152</v>
      </c>
      <c r="O46" s="32" t="s">
        <v>234</v>
      </c>
      <c r="P46" s="32" t="s">
        <v>195</v>
      </c>
      <c r="Q46" s="32" t="s">
        <v>153</v>
      </c>
      <c r="R46" s="32" t="str">
        <f t="shared" si="1"/>
        <v>VLI_ITB-CP1-M01-Busca Ativa-45575-Chuva-45</v>
      </c>
      <c r="S46" s="33" t="s">
        <v>148</v>
      </c>
      <c r="T46" s="32" t="s">
        <v>62</v>
      </c>
      <c r="U46" s="33" t="s">
        <v>145</v>
      </c>
      <c r="V46" s="33" t="s">
        <v>83</v>
      </c>
      <c r="W46" s="33" t="s">
        <v>84</v>
      </c>
      <c r="X46" s="32" t="s">
        <v>71</v>
      </c>
      <c r="Y46" s="32" t="s">
        <v>52</v>
      </c>
      <c r="Z46" s="32" t="s">
        <v>109</v>
      </c>
      <c r="AA46" s="32" t="s">
        <v>110</v>
      </c>
      <c r="AB46" s="33" t="s">
        <v>115</v>
      </c>
      <c r="AD46" s="33" t="s">
        <v>117</v>
      </c>
      <c r="AE46" s="33" t="s">
        <v>118</v>
      </c>
      <c r="AF46" s="32">
        <v>1</v>
      </c>
      <c r="AK46" s="32" t="s">
        <v>121</v>
      </c>
      <c r="AL46" s="33" t="s">
        <v>125</v>
      </c>
      <c r="AM46" s="32" t="s">
        <v>143</v>
      </c>
      <c r="AN46" s="33" t="s">
        <v>126</v>
      </c>
      <c r="AO46" s="32">
        <v>45</v>
      </c>
    </row>
    <row r="47" spans="1:41" s="32" customFormat="1" x14ac:dyDescent="0.35">
      <c r="A47" s="32" t="str">
        <f t="shared" si="0"/>
        <v>CP1-M01-Itabira-Chuva-45579-Mastofauna</v>
      </c>
      <c r="B47" s="33" t="s">
        <v>154</v>
      </c>
      <c r="C47" s="33" t="s">
        <v>155</v>
      </c>
      <c r="D47" s="32">
        <v>2</v>
      </c>
      <c r="E47" s="33" t="s">
        <v>156</v>
      </c>
      <c r="F47" s="32">
        <v>45579</v>
      </c>
      <c r="G47" s="34">
        <v>45579</v>
      </c>
      <c r="I47" s="33" t="s">
        <v>150</v>
      </c>
      <c r="L47" s="23" t="s">
        <v>151</v>
      </c>
      <c r="M47" s="32" t="s">
        <v>134</v>
      </c>
      <c r="N47" s="33" t="s">
        <v>152</v>
      </c>
      <c r="O47" s="32" t="s">
        <v>235</v>
      </c>
      <c r="P47" s="32" t="s">
        <v>196</v>
      </c>
      <c r="Q47" s="32" t="s">
        <v>153</v>
      </c>
      <c r="R47" s="32" t="str">
        <f t="shared" si="1"/>
        <v>VLI_ITB-CP1-M01-Busca Ativa-45579-Chuva-46</v>
      </c>
      <c r="S47" s="33" t="s">
        <v>148</v>
      </c>
      <c r="T47" s="32" t="s">
        <v>62</v>
      </c>
      <c r="U47" s="33" t="s">
        <v>145</v>
      </c>
      <c r="V47" s="33" t="s">
        <v>83</v>
      </c>
      <c r="W47" s="33" t="s">
        <v>84</v>
      </c>
      <c r="X47" s="32" t="s">
        <v>71</v>
      </c>
      <c r="Y47" s="32" t="s">
        <v>52</v>
      </c>
      <c r="Z47" s="32" t="s">
        <v>109</v>
      </c>
      <c r="AA47" s="32" t="s">
        <v>110</v>
      </c>
      <c r="AB47" s="33" t="s">
        <v>115</v>
      </c>
      <c r="AD47" s="33" t="s">
        <v>117</v>
      </c>
      <c r="AE47" s="33" t="s">
        <v>118</v>
      </c>
      <c r="AF47" s="32">
        <v>1</v>
      </c>
      <c r="AK47" s="32" t="s">
        <v>121</v>
      </c>
      <c r="AL47" s="33" t="s">
        <v>125</v>
      </c>
      <c r="AM47" s="32" t="s">
        <v>143</v>
      </c>
      <c r="AN47" s="33" t="s">
        <v>126</v>
      </c>
      <c r="AO47" s="32">
        <v>46</v>
      </c>
    </row>
    <row r="48" spans="1:41" s="32" customFormat="1" x14ac:dyDescent="0.35">
      <c r="A48" s="32" t="str">
        <f t="shared" si="0"/>
        <v>CP1-M06-Itabira-Chuva-45576-Mastofauna</v>
      </c>
      <c r="B48" s="33" t="s">
        <v>154</v>
      </c>
      <c r="C48" s="33" t="s">
        <v>155</v>
      </c>
      <c r="D48" s="32">
        <v>2</v>
      </c>
      <c r="E48" s="33" t="s">
        <v>156</v>
      </c>
      <c r="F48" s="32">
        <v>45576</v>
      </c>
      <c r="G48" s="34">
        <v>45576</v>
      </c>
      <c r="I48" s="33" t="s">
        <v>150</v>
      </c>
      <c r="L48" s="23" t="s">
        <v>151</v>
      </c>
      <c r="M48" s="32" t="s">
        <v>129</v>
      </c>
      <c r="N48" s="33" t="s">
        <v>152</v>
      </c>
      <c r="O48" s="32" t="s">
        <v>236</v>
      </c>
      <c r="P48" s="32" t="s">
        <v>197</v>
      </c>
      <c r="Q48" s="32" t="s">
        <v>153</v>
      </c>
      <c r="R48" s="32" t="str">
        <f t="shared" si="1"/>
        <v>VLI_ITB-CP1-M06-Busca Ativa-45576-Chuva-47</v>
      </c>
      <c r="S48" s="33" t="s">
        <v>148</v>
      </c>
      <c r="T48" s="32" t="s">
        <v>63</v>
      </c>
      <c r="U48" s="33" t="s">
        <v>145</v>
      </c>
      <c r="V48" s="33" t="s">
        <v>83</v>
      </c>
      <c r="W48" s="33" t="s">
        <v>84</v>
      </c>
      <c r="X48" s="32" t="s">
        <v>79</v>
      </c>
      <c r="Y48" s="32" t="s">
        <v>80</v>
      </c>
      <c r="Z48" s="32" t="s">
        <v>111</v>
      </c>
      <c r="AA48" s="32" t="s">
        <v>112</v>
      </c>
      <c r="AB48" s="33" t="s">
        <v>115</v>
      </c>
      <c r="AD48" s="33" t="s">
        <v>117</v>
      </c>
      <c r="AE48" s="33" t="s">
        <v>118</v>
      </c>
      <c r="AF48" s="32">
        <v>1</v>
      </c>
      <c r="AK48" s="32" t="s">
        <v>121</v>
      </c>
      <c r="AL48" s="33" t="s">
        <v>125</v>
      </c>
      <c r="AM48" s="32" t="s">
        <v>138</v>
      </c>
      <c r="AN48" s="33" t="s">
        <v>126</v>
      </c>
      <c r="AO48" s="32">
        <v>47</v>
      </c>
    </row>
    <row r="49" spans="1:41" s="32" customFormat="1" x14ac:dyDescent="0.35">
      <c r="A49" s="32" t="str">
        <f t="shared" si="0"/>
        <v>CP1-M10-Itabira-Chuva-45577-Mastofauna</v>
      </c>
      <c r="B49" s="33" t="s">
        <v>154</v>
      </c>
      <c r="C49" s="33" t="s">
        <v>155</v>
      </c>
      <c r="D49" s="32">
        <v>2</v>
      </c>
      <c r="E49" s="33" t="s">
        <v>156</v>
      </c>
      <c r="F49" s="32">
        <v>45577</v>
      </c>
      <c r="G49" s="34">
        <v>45577</v>
      </c>
      <c r="I49" s="33" t="s">
        <v>150</v>
      </c>
      <c r="L49" s="23" t="s">
        <v>151</v>
      </c>
      <c r="M49" s="32" t="s">
        <v>135</v>
      </c>
      <c r="N49" s="33" t="s">
        <v>152</v>
      </c>
      <c r="O49" s="32" t="s">
        <v>237</v>
      </c>
      <c r="P49" s="32" t="s">
        <v>198</v>
      </c>
      <c r="Q49" s="32" t="s">
        <v>153</v>
      </c>
      <c r="R49" s="32" t="str">
        <f t="shared" si="1"/>
        <v>VLI_ITB-CP1-M10-Busca Ativa-45577-Chuva-48</v>
      </c>
      <c r="S49" s="33" t="s">
        <v>148</v>
      </c>
      <c r="T49" s="32" t="s">
        <v>64</v>
      </c>
      <c r="U49" s="33" t="s">
        <v>145</v>
      </c>
      <c r="V49" s="33" t="s">
        <v>83</v>
      </c>
      <c r="W49" s="33" t="s">
        <v>84</v>
      </c>
      <c r="X49" s="32" t="s">
        <v>81</v>
      </c>
      <c r="Y49" s="32" t="s">
        <v>82</v>
      </c>
      <c r="Z49" s="32" t="s">
        <v>113</v>
      </c>
      <c r="AA49" s="32" t="s">
        <v>114</v>
      </c>
      <c r="AB49" s="33" t="s">
        <v>115</v>
      </c>
      <c r="AD49" s="33" t="s">
        <v>117</v>
      </c>
      <c r="AE49" s="33" t="s">
        <v>118</v>
      </c>
      <c r="AF49" s="32">
        <v>1</v>
      </c>
      <c r="AK49" s="32" t="s">
        <v>124</v>
      </c>
      <c r="AL49" s="33" t="s">
        <v>125</v>
      </c>
      <c r="AM49" s="32" t="s">
        <v>144</v>
      </c>
      <c r="AN49" s="33" t="s">
        <v>126</v>
      </c>
      <c r="AO49" s="32">
        <v>48</v>
      </c>
    </row>
    <row r="50" spans="1:41" s="32" customFormat="1" x14ac:dyDescent="0.35">
      <c r="A50" s="32" t="str">
        <f t="shared" si="0"/>
        <v>CP1-M03-Itabira-Chuva-45577-Mastofauna</v>
      </c>
      <c r="B50" s="33" t="s">
        <v>154</v>
      </c>
      <c r="C50" s="33" t="s">
        <v>155</v>
      </c>
      <c r="D50" s="32">
        <v>2</v>
      </c>
      <c r="E50" s="33" t="s">
        <v>156</v>
      </c>
      <c r="F50" s="32">
        <v>45577</v>
      </c>
      <c r="G50" s="34">
        <v>45577</v>
      </c>
      <c r="I50" s="33" t="s">
        <v>150</v>
      </c>
      <c r="L50" s="23" t="s">
        <v>151</v>
      </c>
      <c r="M50" s="32" t="s">
        <v>127</v>
      </c>
      <c r="N50" s="33" t="s">
        <v>152</v>
      </c>
      <c r="O50" s="32" t="s">
        <v>238</v>
      </c>
      <c r="P50" s="32" t="s">
        <v>199</v>
      </c>
      <c r="Q50" s="32" t="s">
        <v>153</v>
      </c>
      <c r="R50" s="32" t="str">
        <f t="shared" si="1"/>
        <v>VLI_ITB-CP1-M03-Busca Ativa-45577-Chuva-49</v>
      </c>
      <c r="S50" s="33" t="s">
        <v>148</v>
      </c>
      <c r="T50" s="32" t="s">
        <v>64</v>
      </c>
      <c r="U50" s="33" t="s">
        <v>145</v>
      </c>
      <c r="V50" s="33" t="s">
        <v>83</v>
      </c>
      <c r="W50" s="33" t="s">
        <v>84</v>
      </c>
      <c r="X50" s="32" t="s">
        <v>81</v>
      </c>
      <c r="Y50" s="32" t="s">
        <v>82</v>
      </c>
      <c r="Z50" s="32" t="s">
        <v>113</v>
      </c>
      <c r="AA50" s="32" t="s">
        <v>114</v>
      </c>
      <c r="AB50" s="33" t="s">
        <v>115</v>
      </c>
      <c r="AD50" s="33" t="s">
        <v>117</v>
      </c>
      <c r="AE50" s="33" t="s">
        <v>118</v>
      </c>
      <c r="AF50" s="32">
        <v>1</v>
      </c>
      <c r="AK50" s="32" t="s">
        <v>124</v>
      </c>
      <c r="AL50" s="33" t="s">
        <v>125</v>
      </c>
      <c r="AM50" s="32" t="s">
        <v>136</v>
      </c>
      <c r="AN50" s="33" t="s">
        <v>126</v>
      </c>
      <c r="AO50" s="32">
        <v>49</v>
      </c>
    </row>
  </sheetData>
  <phoneticPr fontId="16" type="noConversion"/>
  <pageMargins left="0.511811024" right="0.511811024" top="0.78740157499999996" bottom="0.78740157499999996" header="0.31496062000000002" footer="0.31496062000000002"/>
  <ignoredErrors>
    <ignoredError sqref="O3:P10 O2:P2 O12:P50" numberStoredAsText="1"/>
  </ignoredErrors>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07F4A-672F-4251-A213-BCFEBEF8B710}">
  <dimension ref="A1:AO94"/>
  <sheetViews>
    <sheetView workbookViewId="0"/>
  </sheetViews>
  <sheetFormatPr defaultRowHeight="14.5" x14ac:dyDescent="0.35"/>
  <cols>
    <col min="1" max="1" width="35.81640625" style="32" customWidth="1"/>
    <col min="2" max="2" width="17.54296875" style="32" customWidth="1"/>
    <col min="3" max="3" width="21.6328125" style="32" bestFit="1" customWidth="1"/>
    <col min="4" max="4" width="16.453125" style="32" bestFit="1" customWidth="1"/>
    <col min="5" max="5" width="19.1796875" style="32" bestFit="1" customWidth="1"/>
    <col min="6" max="6" width="10.6328125" style="32" bestFit="1" customWidth="1"/>
    <col min="7" max="7" width="19.36328125" style="32" bestFit="1" customWidth="1"/>
    <col min="8" max="8" width="30.7265625" style="32" customWidth="1"/>
    <col min="9" max="9" width="7.453125" style="32" bestFit="1" customWidth="1"/>
    <col min="10" max="10" width="12.6328125" style="32" bestFit="1" customWidth="1"/>
    <col min="11" max="11" width="11.1796875" style="32" bestFit="1" customWidth="1"/>
    <col min="12" max="12" width="16.7265625" style="32" bestFit="1" customWidth="1"/>
    <col min="13" max="13" width="7.7265625" style="32" bestFit="1" customWidth="1"/>
    <col min="14" max="14" width="16.90625" style="32" bestFit="1" customWidth="1"/>
    <col min="15" max="15" width="16.08984375" style="32" bestFit="1" customWidth="1"/>
    <col min="16" max="16" width="17.81640625" style="32" bestFit="1" customWidth="1"/>
    <col min="17" max="17" width="15.36328125" style="32" bestFit="1" customWidth="1"/>
    <col min="18" max="18" width="44.81640625" style="32" bestFit="1" customWidth="1"/>
    <col min="19" max="19" width="18.81640625" style="32" bestFit="1" customWidth="1"/>
    <col min="20" max="20" width="24.54296875" style="32" bestFit="1" customWidth="1"/>
    <col min="21" max="21" width="9.08984375" style="32" bestFit="1" customWidth="1"/>
    <col min="22" max="22" width="8.54296875" style="32" bestFit="1" customWidth="1"/>
    <col min="23" max="23" width="9.81640625" style="32" bestFit="1" customWidth="1"/>
    <col min="24" max="24" width="15.36328125" style="32" bestFit="1" customWidth="1"/>
    <col min="25" max="25" width="15" style="32" bestFit="1" customWidth="1"/>
    <col min="26" max="26" width="13.08984375" style="32" bestFit="1" customWidth="1"/>
    <col min="27" max="27" width="14.7265625" style="32" bestFit="1" customWidth="1"/>
    <col min="28" max="28" width="10.90625" style="32" bestFit="1" customWidth="1"/>
    <col min="29" max="29" width="21.90625" style="32" bestFit="1" customWidth="1"/>
    <col min="30" max="30" width="11.7265625" style="32" bestFit="1" customWidth="1"/>
    <col min="31" max="31" width="14.54296875" style="32" bestFit="1" customWidth="1"/>
    <col min="32" max="32" width="15.90625" style="32" bestFit="1" customWidth="1"/>
    <col min="33" max="33" width="3.81640625" style="32" bestFit="1" customWidth="1"/>
    <col min="34" max="34" width="9" style="32" bestFit="1" customWidth="1"/>
    <col min="35" max="35" width="22.6328125" style="32" bestFit="1" customWidth="1"/>
    <col min="36" max="36" width="13.08984375" style="32" bestFit="1" customWidth="1"/>
    <col min="37" max="37" width="19.6328125" style="32" bestFit="1" customWidth="1"/>
    <col min="38" max="38" width="10.453125" style="32" bestFit="1" customWidth="1"/>
    <col min="39" max="39" width="9.54296875" style="32" bestFit="1" customWidth="1"/>
    <col min="40" max="40" width="11" style="32" bestFit="1" customWidth="1"/>
    <col min="41" max="41" width="14" style="32" bestFit="1" customWidth="1"/>
    <col min="42" max="16384" width="8.7265625" style="32"/>
  </cols>
  <sheetData>
    <row r="1" spans="1:41" ht="15.5" x14ac:dyDescent="0.35">
      <c r="A1" s="27" t="s">
        <v>3</v>
      </c>
      <c r="B1" s="27" t="s">
        <v>4</v>
      </c>
      <c r="C1" s="27" t="s">
        <v>5</v>
      </c>
      <c r="D1" s="27" t="s">
        <v>6</v>
      </c>
      <c r="E1" s="27" t="s">
        <v>7</v>
      </c>
      <c r="F1" s="27" t="s">
        <v>8</v>
      </c>
      <c r="G1" s="27" t="s">
        <v>9</v>
      </c>
      <c r="H1" s="27" t="s">
        <v>10</v>
      </c>
      <c r="I1" s="28" t="s">
        <v>11</v>
      </c>
      <c r="J1" s="28" t="s">
        <v>12</v>
      </c>
      <c r="K1" s="28" t="s">
        <v>13</v>
      </c>
      <c r="L1" s="28" t="s">
        <v>14</v>
      </c>
      <c r="M1" s="28" t="s">
        <v>15</v>
      </c>
      <c r="N1" s="28" t="s">
        <v>16</v>
      </c>
      <c r="O1" s="28" t="s">
        <v>17</v>
      </c>
      <c r="P1" s="28" t="s">
        <v>18</v>
      </c>
      <c r="Q1" s="28" t="s">
        <v>19</v>
      </c>
      <c r="R1" s="29" t="s">
        <v>20</v>
      </c>
      <c r="S1" s="27" t="s">
        <v>21</v>
      </c>
      <c r="T1" s="27" t="s">
        <v>22</v>
      </c>
      <c r="U1" s="28" t="s">
        <v>23</v>
      </c>
      <c r="V1" s="28" t="s">
        <v>24</v>
      </c>
      <c r="W1" s="28" t="s">
        <v>25</v>
      </c>
      <c r="X1" s="28" t="s">
        <v>26</v>
      </c>
      <c r="Y1" s="28" t="s">
        <v>27</v>
      </c>
      <c r="Z1" s="25" t="s">
        <v>28</v>
      </c>
      <c r="AA1" s="25" t="s">
        <v>29</v>
      </c>
      <c r="AB1" s="30" t="s">
        <v>30</v>
      </c>
      <c r="AC1" s="30" t="s">
        <v>31</v>
      </c>
      <c r="AD1" s="30" t="s">
        <v>32</v>
      </c>
      <c r="AE1" s="30" t="s">
        <v>41</v>
      </c>
      <c r="AF1" s="31" t="s">
        <v>33</v>
      </c>
      <c r="AG1" s="31" t="s">
        <v>34</v>
      </c>
      <c r="AH1" s="31" t="s">
        <v>35</v>
      </c>
      <c r="AI1" s="31" t="s">
        <v>36</v>
      </c>
      <c r="AJ1" s="31" t="s">
        <v>37</v>
      </c>
      <c r="AK1" s="31" t="s">
        <v>38</v>
      </c>
      <c r="AL1" s="26" t="s">
        <v>45</v>
      </c>
      <c r="AM1" s="26" t="s">
        <v>46</v>
      </c>
      <c r="AN1" s="26" t="s">
        <v>47</v>
      </c>
      <c r="AO1" s="26" t="s">
        <v>39</v>
      </c>
    </row>
    <row r="2" spans="1:41" x14ac:dyDescent="0.35">
      <c r="A2" s="32" t="str">
        <f>_xlfn.CONCAT(AM2,"-",I2,"-",AL2,"-",F2,"-",AN2)</f>
        <v>CP2-M15-Itabira-Seca-45862-Mastofauna</v>
      </c>
      <c r="B2" s="32" t="s">
        <v>278</v>
      </c>
      <c r="C2" s="33" t="s">
        <v>157</v>
      </c>
      <c r="D2" s="32">
        <v>1</v>
      </c>
      <c r="E2" s="33" t="s">
        <v>158</v>
      </c>
      <c r="F2" s="32">
        <v>45862</v>
      </c>
      <c r="G2" s="34">
        <v>45862</v>
      </c>
      <c r="I2" s="33" t="s">
        <v>150</v>
      </c>
      <c r="L2" s="23" t="s">
        <v>151</v>
      </c>
      <c r="M2" s="32" t="s">
        <v>272</v>
      </c>
      <c r="N2" s="33" t="s">
        <v>152</v>
      </c>
      <c r="O2" s="32" t="s">
        <v>309</v>
      </c>
      <c r="P2" s="32" t="s">
        <v>280</v>
      </c>
      <c r="Q2" s="32" t="s">
        <v>153</v>
      </c>
      <c r="R2" s="32" t="str">
        <f>_xlfn.CONCAT("VLI_ITB","-",AM2,"-",B2,"-",F2,"-",AL2,"-",AO2)</f>
        <v>VLI_ITB-CP2-M15-Camera Trap-45862-Seca-1</v>
      </c>
      <c r="S2" s="33" t="s">
        <v>149</v>
      </c>
      <c r="T2" s="32" t="s">
        <v>50</v>
      </c>
      <c r="U2" s="33" t="s">
        <v>145</v>
      </c>
      <c r="V2" s="33" t="s">
        <v>83</v>
      </c>
      <c r="W2" s="33" t="s">
        <v>84</v>
      </c>
      <c r="X2" s="32" t="s">
        <v>67</v>
      </c>
      <c r="Y2" s="32" t="s">
        <v>68</v>
      </c>
      <c r="Z2" s="32" t="s">
        <v>87</v>
      </c>
      <c r="AA2" s="32" t="s">
        <v>88</v>
      </c>
      <c r="AB2" s="33" t="s">
        <v>115</v>
      </c>
      <c r="AD2" s="33" t="s">
        <v>117</v>
      </c>
      <c r="AE2" s="33" t="s">
        <v>118</v>
      </c>
      <c r="AF2" s="32">
        <v>4</v>
      </c>
      <c r="AK2" s="32" t="s">
        <v>268</v>
      </c>
      <c r="AL2" s="33" t="s">
        <v>271</v>
      </c>
      <c r="AM2" s="33" t="s">
        <v>275</v>
      </c>
      <c r="AN2" s="33" t="s">
        <v>126</v>
      </c>
      <c r="AO2" s="32">
        <v>1</v>
      </c>
    </row>
    <row r="3" spans="1:41" x14ac:dyDescent="0.35">
      <c r="A3" s="32" t="str">
        <f t="shared" ref="A3:A66" si="0">_xlfn.CONCAT(AM3,"-",I3,"-",AL3,"-",F3,"-",AN3)</f>
        <v>CP2-M15-Itabira-Seca-45861-Mastofauna</v>
      </c>
      <c r="B3" s="32" t="s">
        <v>278</v>
      </c>
      <c r="C3" s="33" t="s">
        <v>157</v>
      </c>
      <c r="D3" s="32">
        <v>1</v>
      </c>
      <c r="E3" s="33" t="s">
        <v>158</v>
      </c>
      <c r="F3" s="32">
        <v>45861</v>
      </c>
      <c r="G3" s="34">
        <v>45861</v>
      </c>
      <c r="I3" s="33" t="s">
        <v>150</v>
      </c>
      <c r="L3" s="23" t="s">
        <v>151</v>
      </c>
      <c r="M3" s="32" t="s">
        <v>272</v>
      </c>
      <c r="N3" s="33" t="s">
        <v>152</v>
      </c>
      <c r="O3" s="32" t="s">
        <v>309</v>
      </c>
      <c r="P3" s="32" t="s">
        <v>280</v>
      </c>
      <c r="Q3" s="32" t="s">
        <v>153</v>
      </c>
      <c r="R3" s="32" t="str">
        <f t="shared" ref="R3:R66" si="1">_xlfn.CONCAT("VLI_ITB","-",AM3,"-",B3,"-",F3,"-",AL3,"-",AO3)</f>
        <v>VLI_ITB-CP2-M15-Camera Trap-45861-Seca-2</v>
      </c>
      <c r="S3" s="33" t="s">
        <v>149</v>
      </c>
      <c r="T3" s="32" t="s">
        <v>51</v>
      </c>
      <c r="U3" s="33" t="s">
        <v>145</v>
      </c>
      <c r="V3" s="33" t="s">
        <v>83</v>
      </c>
      <c r="W3" s="33" t="s">
        <v>84</v>
      </c>
      <c r="X3" s="32" t="s">
        <v>69</v>
      </c>
      <c r="Y3" s="32" t="s">
        <v>70</v>
      </c>
      <c r="Z3" s="32" t="s">
        <v>89</v>
      </c>
      <c r="AA3" s="32" t="s">
        <v>90</v>
      </c>
      <c r="AB3" s="33" t="s">
        <v>115</v>
      </c>
      <c r="AD3" s="33" t="s">
        <v>117</v>
      </c>
      <c r="AE3" s="33" t="s">
        <v>118</v>
      </c>
      <c r="AF3" s="32">
        <v>1</v>
      </c>
      <c r="AK3" s="32" t="s">
        <v>268</v>
      </c>
      <c r="AL3" s="33" t="s">
        <v>271</v>
      </c>
      <c r="AM3" s="33" t="s">
        <v>275</v>
      </c>
      <c r="AN3" s="33" t="s">
        <v>126</v>
      </c>
      <c r="AO3" s="32">
        <v>2</v>
      </c>
    </row>
    <row r="4" spans="1:41" x14ac:dyDescent="0.35">
      <c r="A4" s="32" t="str">
        <f t="shared" si="0"/>
        <v>CP2-M15-Itabira-Seca-45861-Mastofauna</v>
      </c>
      <c r="B4" s="32" t="s">
        <v>278</v>
      </c>
      <c r="C4" s="33" t="s">
        <v>157</v>
      </c>
      <c r="D4" s="32">
        <v>1</v>
      </c>
      <c r="E4" s="33" t="s">
        <v>158</v>
      </c>
      <c r="F4" s="32">
        <v>45861</v>
      </c>
      <c r="G4" s="34">
        <v>45861</v>
      </c>
      <c r="I4" s="33" t="s">
        <v>150</v>
      </c>
      <c r="L4" s="23" t="s">
        <v>151</v>
      </c>
      <c r="M4" s="32" t="s">
        <v>272</v>
      </c>
      <c r="N4" s="33" t="s">
        <v>152</v>
      </c>
      <c r="O4" s="32" t="s">
        <v>309</v>
      </c>
      <c r="P4" s="32" t="s">
        <v>280</v>
      </c>
      <c r="Q4" s="32" t="s">
        <v>153</v>
      </c>
      <c r="R4" s="32" t="str">
        <f t="shared" si="1"/>
        <v>VLI_ITB-CP2-M15-Camera Trap-45861-Seca-3</v>
      </c>
      <c r="S4" s="33" t="s">
        <v>149</v>
      </c>
      <c r="T4" s="32" t="s">
        <v>51</v>
      </c>
      <c r="U4" s="33" t="s">
        <v>145</v>
      </c>
      <c r="V4" s="33" t="s">
        <v>83</v>
      </c>
      <c r="W4" s="33" t="s">
        <v>84</v>
      </c>
      <c r="X4" s="32" t="s">
        <v>69</v>
      </c>
      <c r="Y4" s="32" t="s">
        <v>70</v>
      </c>
      <c r="Z4" s="32" t="s">
        <v>89</v>
      </c>
      <c r="AA4" s="32" t="s">
        <v>90</v>
      </c>
      <c r="AB4" s="33" t="s">
        <v>115</v>
      </c>
      <c r="AD4" s="33" t="s">
        <v>117</v>
      </c>
      <c r="AE4" s="33" t="s">
        <v>118</v>
      </c>
      <c r="AF4" s="32">
        <v>1</v>
      </c>
      <c r="AK4" s="32" t="s">
        <v>268</v>
      </c>
      <c r="AL4" s="33" t="s">
        <v>271</v>
      </c>
      <c r="AM4" s="33" t="s">
        <v>275</v>
      </c>
      <c r="AN4" s="33" t="s">
        <v>126</v>
      </c>
      <c r="AO4" s="32">
        <v>3</v>
      </c>
    </row>
    <row r="5" spans="1:41" x14ac:dyDescent="0.35">
      <c r="A5" s="32" t="str">
        <f t="shared" si="0"/>
        <v>CP2-M15-Itabira-Seca-45861-Mastofauna</v>
      </c>
      <c r="B5" s="32" t="s">
        <v>278</v>
      </c>
      <c r="C5" s="33" t="s">
        <v>157</v>
      </c>
      <c r="D5" s="32">
        <v>1</v>
      </c>
      <c r="E5" s="33" t="s">
        <v>158</v>
      </c>
      <c r="F5" s="32">
        <v>45861</v>
      </c>
      <c r="G5" s="34">
        <v>45861</v>
      </c>
      <c r="I5" s="33" t="s">
        <v>150</v>
      </c>
      <c r="L5" s="23" t="s">
        <v>151</v>
      </c>
      <c r="M5" s="32" t="s">
        <v>272</v>
      </c>
      <c r="N5" s="33" t="s">
        <v>152</v>
      </c>
      <c r="O5" s="32" t="s">
        <v>310</v>
      </c>
      <c r="P5" s="32" t="s">
        <v>281</v>
      </c>
      <c r="Q5" s="32" t="s">
        <v>153</v>
      </c>
      <c r="R5" s="32" t="str">
        <f t="shared" si="1"/>
        <v>VLI_ITB-CP2-M15-Camera Trap-45861-Seca-4</v>
      </c>
      <c r="S5" s="33" t="s">
        <v>149</v>
      </c>
      <c r="T5" s="32" t="s">
        <v>51</v>
      </c>
      <c r="U5" s="33" t="s">
        <v>145</v>
      </c>
      <c r="V5" s="33" t="s">
        <v>83</v>
      </c>
      <c r="W5" s="33" t="s">
        <v>84</v>
      </c>
      <c r="X5" s="32" t="s">
        <v>69</v>
      </c>
      <c r="Y5" s="32" t="s">
        <v>70</v>
      </c>
      <c r="Z5" s="32" t="s">
        <v>89</v>
      </c>
      <c r="AA5" s="32" t="s">
        <v>90</v>
      </c>
      <c r="AB5" s="33" t="s">
        <v>115</v>
      </c>
      <c r="AD5" s="33" t="s">
        <v>117</v>
      </c>
      <c r="AE5" s="33" t="s">
        <v>118</v>
      </c>
      <c r="AF5" s="32">
        <v>1</v>
      </c>
      <c r="AK5" s="32" t="s">
        <v>268</v>
      </c>
      <c r="AL5" s="33" t="s">
        <v>271</v>
      </c>
      <c r="AM5" s="33" t="s">
        <v>275</v>
      </c>
      <c r="AN5" s="33" t="s">
        <v>126</v>
      </c>
      <c r="AO5" s="32">
        <v>4</v>
      </c>
    </row>
    <row r="6" spans="1:41" x14ac:dyDescent="0.35">
      <c r="A6" s="32" t="str">
        <f t="shared" si="0"/>
        <v>CP2-M15-Itabira-Seca-45865-Mastofauna</v>
      </c>
      <c r="B6" s="32" t="s">
        <v>278</v>
      </c>
      <c r="C6" s="33" t="s">
        <v>157</v>
      </c>
      <c r="D6" s="32">
        <v>1</v>
      </c>
      <c r="E6" s="33" t="s">
        <v>158</v>
      </c>
      <c r="F6" s="32">
        <v>45865</v>
      </c>
      <c r="G6" s="34">
        <v>45865</v>
      </c>
      <c r="I6" s="33" t="s">
        <v>150</v>
      </c>
      <c r="L6" s="23" t="s">
        <v>151</v>
      </c>
      <c r="M6" s="32" t="s">
        <v>272</v>
      </c>
      <c r="N6" s="33" t="s">
        <v>152</v>
      </c>
      <c r="O6" s="32" t="s">
        <v>310</v>
      </c>
      <c r="P6" s="32" t="s">
        <v>281</v>
      </c>
      <c r="Q6" s="32" t="s">
        <v>153</v>
      </c>
      <c r="R6" s="32" t="str">
        <f t="shared" si="1"/>
        <v>VLI_ITB-CP2-M15-Camera Trap-45865-Seca-5</v>
      </c>
      <c r="S6" s="33" t="s">
        <v>149</v>
      </c>
      <c r="T6" s="32" t="s">
        <v>51</v>
      </c>
      <c r="U6" s="33" t="s">
        <v>145</v>
      </c>
      <c r="V6" s="33" t="s">
        <v>83</v>
      </c>
      <c r="W6" s="33" t="s">
        <v>84</v>
      </c>
      <c r="X6" s="32" t="s">
        <v>69</v>
      </c>
      <c r="Y6" s="32" t="s">
        <v>70</v>
      </c>
      <c r="Z6" s="32" t="s">
        <v>89</v>
      </c>
      <c r="AA6" s="32" t="s">
        <v>90</v>
      </c>
      <c r="AB6" s="33" t="s">
        <v>115</v>
      </c>
      <c r="AD6" s="33" t="s">
        <v>117</v>
      </c>
      <c r="AE6" s="33" t="s">
        <v>118</v>
      </c>
      <c r="AF6" s="32">
        <v>1</v>
      </c>
      <c r="AK6" s="32" t="s">
        <v>268</v>
      </c>
      <c r="AL6" s="33" t="s">
        <v>271</v>
      </c>
      <c r="AM6" s="33" t="s">
        <v>275</v>
      </c>
      <c r="AN6" s="33" t="s">
        <v>126</v>
      </c>
      <c r="AO6" s="32">
        <v>5</v>
      </c>
    </row>
    <row r="7" spans="1:41" x14ac:dyDescent="0.35">
      <c r="A7" s="32" t="str">
        <f t="shared" si="0"/>
        <v>CP2-M17-Itabira-Seca-45863-Mastofauna</v>
      </c>
      <c r="B7" s="32" t="s">
        <v>278</v>
      </c>
      <c r="C7" s="33" t="s">
        <v>157</v>
      </c>
      <c r="D7" s="32">
        <v>1</v>
      </c>
      <c r="E7" s="33" t="s">
        <v>158</v>
      </c>
      <c r="F7" s="32">
        <v>45863</v>
      </c>
      <c r="G7" s="34">
        <v>45863</v>
      </c>
      <c r="I7" s="33" t="s">
        <v>150</v>
      </c>
      <c r="L7" s="23" t="s">
        <v>151</v>
      </c>
      <c r="M7" s="32" t="s">
        <v>273</v>
      </c>
      <c r="N7" s="33" t="s">
        <v>152</v>
      </c>
      <c r="O7" s="32" t="s">
        <v>311</v>
      </c>
      <c r="P7" s="32" t="s">
        <v>282</v>
      </c>
      <c r="Q7" s="32" t="s">
        <v>153</v>
      </c>
      <c r="R7" s="32" t="str">
        <f t="shared" si="1"/>
        <v>VLI_ITB-CP2-M17-Camera Trap-45863-Seca-6</v>
      </c>
      <c r="S7" s="33" t="s">
        <v>149</v>
      </c>
      <c r="T7" s="32" t="s">
        <v>51</v>
      </c>
      <c r="U7" s="33" t="s">
        <v>145</v>
      </c>
      <c r="V7" s="33" t="s">
        <v>83</v>
      </c>
      <c r="W7" s="33" t="s">
        <v>84</v>
      </c>
      <c r="X7" s="32" t="s">
        <v>69</v>
      </c>
      <c r="Y7" s="32" t="s">
        <v>70</v>
      </c>
      <c r="Z7" s="32" t="s">
        <v>89</v>
      </c>
      <c r="AA7" s="32" t="s">
        <v>90</v>
      </c>
      <c r="AB7" s="33" t="s">
        <v>115</v>
      </c>
      <c r="AD7" s="33" t="s">
        <v>117</v>
      </c>
      <c r="AE7" s="33" t="s">
        <v>118</v>
      </c>
      <c r="AF7" s="32">
        <v>1</v>
      </c>
      <c r="AK7" s="32" t="s">
        <v>268</v>
      </c>
      <c r="AL7" s="33" t="s">
        <v>271</v>
      </c>
      <c r="AM7" s="33" t="s">
        <v>276</v>
      </c>
      <c r="AN7" s="33" t="s">
        <v>126</v>
      </c>
      <c r="AO7" s="32">
        <v>6</v>
      </c>
    </row>
    <row r="8" spans="1:41" x14ac:dyDescent="0.35">
      <c r="A8" s="32" t="str">
        <f t="shared" si="0"/>
        <v>CP2-M16-Itabira-Seca-45874-Mastofauna</v>
      </c>
      <c r="B8" s="32" t="s">
        <v>278</v>
      </c>
      <c r="C8" s="33" t="s">
        <v>157</v>
      </c>
      <c r="D8" s="32">
        <v>1</v>
      </c>
      <c r="E8" s="33" t="s">
        <v>158</v>
      </c>
      <c r="F8" s="32">
        <v>45874</v>
      </c>
      <c r="G8" s="34">
        <v>45874</v>
      </c>
      <c r="I8" s="33" t="s">
        <v>150</v>
      </c>
      <c r="L8" s="23" t="s">
        <v>151</v>
      </c>
      <c r="M8" s="32" t="s">
        <v>274</v>
      </c>
      <c r="N8" s="33" t="s">
        <v>152</v>
      </c>
      <c r="O8" s="32" t="s">
        <v>312</v>
      </c>
      <c r="P8" s="32" t="s">
        <v>283</v>
      </c>
      <c r="Q8" s="32" t="s">
        <v>153</v>
      </c>
      <c r="R8" s="32" t="str">
        <f t="shared" si="1"/>
        <v>VLI_ITB-CP2-M16-Camera Trap-45874-Seca-7</v>
      </c>
      <c r="S8" s="33" t="s">
        <v>149</v>
      </c>
      <c r="T8" s="32" t="s">
        <v>240</v>
      </c>
      <c r="U8" s="33" t="s">
        <v>145</v>
      </c>
      <c r="V8" s="33" t="s">
        <v>83</v>
      </c>
      <c r="W8" s="33" t="s">
        <v>84</v>
      </c>
      <c r="X8" s="32" t="s">
        <v>75</v>
      </c>
      <c r="Y8" s="32" t="s">
        <v>248</v>
      </c>
      <c r="Z8" s="32" t="s">
        <v>253</v>
      </c>
      <c r="AA8" s="32" t="s">
        <v>254</v>
      </c>
      <c r="AB8" s="33" t="s">
        <v>115</v>
      </c>
      <c r="AD8" s="33" t="s">
        <v>117</v>
      </c>
      <c r="AE8" s="33" t="s">
        <v>118</v>
      </c>
      <c r="AF8" s="32">
        <v>1</v>
      </c>
      <c r="AK8" s="32" t="s">
        <v>268</v>
      </c>
      <c r="AL8" s="33" t="s">
        <v>271</v>
      </c>
      <c r="AM8" s="33" t="s">
        <v>277</v>
      </c>
      <c r="AN8" s="33" t="s">
        <v>126</v>
      </c>
      <c r="AO8" s="32">
        <v>7</v>
      </c>
    </row>
    <row r="9" spans="1:41" x14ac:dyDescent="0.35">
      <c r="A9" s="32" t="str">
        <f t="shared" si="0"/>
        <v>CP2-M17-Itabira-Seca-45866-Mastofauna</v>
      </c>
      <c r="B9" s="32" t="s">
        <v>278</v>
      </c>
      <c r="C9" s="33" t="s">
        <v>157</v>
      </c>
      <c r="D9" s="32">
        <v>1</v>
      </c>
      <c r="E9" s="33" t="s">
        <v>158</v>
      </c>
      <c r="F9" s="32">
        <v>45866</v>
      </c>
      <c r="G9" s="34">
        <v>45866</v>
      </c>
      <c r="I9" s="33" t="s">
        <v>150</v>
      </c>
      <c r="L9" s="23" t="s">
        <v>151</v>
      </c>
      <c r="M9" s="32" t="s">
        <v>273</v>
      </c>
      <c r="N9" s="33" t="s">
        <v>152</v>
      </c>
      <c r="O9" s="32" t="s">
        <v>313</v>
      </c>
      <c r="P9" s="32" t="s">
        <v>284</v>
      </c>
      <c r="Q9" s="32" t="s">
        <v>153</v>
      </c>
      <c r="R9" s="32" t="str">
        <f t="shared" si="1"/>
        <v>VLI_ITB-CP2-M17-Camera Trap-45866-Seca-8</v>
      </c>
      <c r="S9" s="33" t="s">
        <v>149</v>
      </c>
      <c r="T9" s="32" t="s">
        <v>241</v>
      </c>
      <c r="U9" s="33" t="s">
        <v>145</v>
      </c>
      <c r="V9" s="33" t="s">
        <v>83</v>
      </c>
      <c r="W9" s="33" t="s">
        <v>84</v>
      </c>
      <c r="X9" s="32" t="s">
        <v>69</v>
      </c>
      <c r="Y9" s="32" t="s">
        <v>70</v>
      </c>
      <c r="Z9" s="32" t="s">
        <v>255</v>
      </c>
      <c r="AA9" s="32" t="s">
        <v>256</v>
      </c>
      <c r="AB9" s="33" t="s">
        <v>115</v>
      </c>
      <c r="AD9" s="33" t="s">
        <v>117</v>
      </c>
      <c r="AE9" s="33" t="s">
        <v>118</v>
      </c>
      <c r="AF9" s="32">
        <v>1</v>
      </c>
      <c r="AK9" s="32" t="s">
        <v>268</v>
      </c>
      <c r="AL9" s="33" t="s">
        <v>271</v>
      </c>
      <c r="AM9" s="33" t="s">
        <v>276</v>
      </c>
      <c r="AN9" s="33" t="s">
        <v>126</v>
      </c>
      <c r="AO9" s="32">
        <v>8</v>
      </c>
    </row>
    <row r="10" spans="1:41" x14ac:dyDescent="0.35">
      <c r="A10" s="32" t="str">
        <f t="shared" si="0"/>
        <v>CP2-M17-Itabira-Seca-45874-Mastofauna</v>
      </c>
      <c r="B10" s="32" t="s">
        <v>278</v>
      </c>
      <c r="C10" s="33" t="s">
        <v>157</v>
      </c>
      <c r="D10" s="32">
        <v>1</v>
      </c>
      <c r="E10" s="33" t="s">
        <v>158</v>
      </c>
      <c r="F10" s="32">
        <v>45874</v>
      </c>
      <c r="G10" s="34">
        <v>45874</v>
      </c>
      <c r="I10" s="33" t="s">
        <v>150</v>
      </c>
      <c r="L10" s="23" t="s">
        <v>151</v>
      </c>
      <c r="M10" s="32" t="s">
        <v>273</v>
      </c>
      <c r="N10" s="33" t="s">
        <v>152</v>
      </c>
      <c r="O10" s="32" t="s">
        <v>313</v>
      </c>
      <c r="P10" s="32" t="s">
        <v>284</v>
      </c>
      <c r="Q10" s="32" t="s">
        <v>153</v>
      </c>
      <c r="R10" s="32" t="str">
        <f t="shared" si="1"/>
        <v>VLI_ITB-CP2-M17-Camera Trap-45874-Seca-9</v>
      </c>
      <c r="S10" s="33" t="s">
        <v>149</v>
      </c>
      <c r="T10" s="32" t="s">
        <v>241</v>
      </c>
      <c r="U10" s="33" t="s">
        <v>145</v>
      </c>
      <c r="V10" s="33" t="s">
        <v>83</v>
      </c>
      <c r="W10" s="33" t="s">
        <v>84</v>
      </c>
      <c r="X10" s="32" t="s">
        <v>69</v>
      </c>
      <c r="Y10" s="32" t="s">
        <v>70</v>
      </c>
      <c r="Z10" s="32" t="s">
        <v>255</v>
      </c>
      <c r="AA10" s="32" t="s">
        <v>256</v>
      </c>
      <c r="AB10" s="33" t="s">
        <v>115</v>
      </c>
      <c r="AD10" s="33" t="s">
        <v>117</v>
      </c>
      <c r="AE10" s="33" t="s">
        <v>118</v>
      </c>
      <c r="AF10" s="32">
        <v>1</v>
      </c>
      <c r="AK10" s="32" t="s">
        <v>268</v>
      </c>
      <c r="AL10" s="33" t="s">
        <v>271</v>
      </c>
      <c r="AM10" s="33" t="s">
        <v>276</v>
      </c>
      <c r="AN10" s="33" t="s">
        <v>126</v>
      </c>
      <c r="AO10" s="32">
        <v>9</v>
      </c>
    </row>
    <row r="11" spans="1:41" x14ac:dyDescent="0.35">
      <c r="A11" s="32" t="str">
        <f t="shared" si="0"/>
        <v>CP2-M17-Itabira-Seca-45881-Mastofauna</v>
      </c>
      <c r="B11" s="32" t="s">
        <v>279</v>
      </c>
      <c r="C11" s="33" t="s">
        <v>155</v>
      </c>
      <c r="D11" s="32">
        <v>2</v>
      </c>
      <c r="E11" s="33" t="s">
        <v>156</v>
      </c>
      <c r="F11" s="32">
        <v>45881</v>
      </c>
      <c r="G11" s="34">
        <v>45881</v>
      </c>
      <c r="I11" s="33" t="s">
        <v>150</v>
      </c>
      <c r="L11" s="23" t="s">
        <v>151</v>
      </c>
      <c r="M11" s="32" t="s">
        <v>273</v>
      </c>
      <c r="N11" s="33" t="s">
        <v>152</v>
      </c>
      <c r="O11" s="32" t="s">
        <v>314</v>
      </c>
      <c r="P11" s="32" t="s">
        <v>285</v>
      </c>
      <c r="Q11" s="32" t="s">
        <v>153</v>
      </c>
      <c r="R11" s="32" t="str">
        <f t="shared" si="1"/>
        <v>VLI_ITB-CP2-M17-Busca ativa-45881-Seca-10</v>
      </c>
      <c r="S11" s="33" t="s">
        <v>148</v>
      </c>
      <c r="T11" s="32" t="s">
        <v>241</v>
      </c>
      <c r="U11" s="33" t="s">
        <v>145</v>
      </c>
      <c r="V11" s="33" t="s">
        <v>83</v>
      </c>
      <c r="W11" s="33" t="s">
        <v>84</v>
      </c>
      <c r="X11" s="32" t="s">
        <v>69</v>
      </c>
      <c r="Y11" s="32" t="s">
        <v>70</v>
      </c>
      <c r="Z11" s="32" t="s">
        <v>255</v>
      </c>
      <c r="AA11" s="32" t="s">
        <v>256</v>
      </c>
      <c r="AB11" s="33" t="s">
        <v>115</v>
      </c>
      <c r="AD11" s="33" t="s">
        <v>117</v>
      </c>
      <c r="AE11" s="33" t="s">
        <v>118</v>
      </c>
      <c r="AF11" s="32">
        <v>1</v>
      </c>
      <c r="AK11" s="32" t="s">
        <v>121</v>
      </c>
      <c r="AL11" s="33" t="s">
        <v>271</v>
      </c>
      <c r="AM11" s="33" t="s">
        <v>276</v>
      </c>
      <c r="AN11" s="33" t="s">
        <v>126</v>
      </c>
      <c r="AO11" s="32">
        <v>10</v>
      </c>
    </row>
    <row r="12" spans="1:41" x14ac:dyDescent="0.35">
      <c r="A12" s="32" t="str">
        <f t="shared" si="0"/>
        <v>CP2-M17-Itabira-Seca-45881-Mastofauna</v>
      </c>
      <c r="B12" s="32" t="s">
        <v>279</v>
      </c>
      <c r="C12" s="33" t="s">
        <v>155</v>
      </c>
      <c r="D12" s="32">
        <v>2</v>
      </c>
      <c r="E12" s="33" t="s">
        <v>156</v>
      </c>
      <c r="F12" s="32">
        <v>45881</v>
      </c>
      <c r="G12" s="34">
        <v>45881</v>
      </c>
      <c r="I12" s="33" t="s">
        <v>150</v>
      </c>
      <c r="L12" s="23" t="s">
        <v>151</v>
      </c>
      <c r="M12" s="32" t="s">
        <v>273</v>
      </c>
      <c r="N12" s="33" t="s">
        <v>152</v>
      </c>
      <c r="O12" s="32" t="s">
        <v>315</v>
      </c>
      <c r="P12" s="32" t="s">
        <v>286</v>
      </c>
      <c r="Q12" s="32" t="s">
        <v>153</v>
      </c>
      <c r="R12" s="32" t="str">
        <f t="shared" si="1"/>
        <v>VLI_ITB-CP2-M17-Busca ativa-45881-Seca-11</v>
      </c>
      <c r="S12" s="33" t="s">
        <v>148</v>
      </c>
      <c r="T12" s="32" t="s">
        <v>241</v>
      </c>
      <c r="U12" s="33" t="s">
        <v>145</v>
      </c>
      <c r="V12" s="33" t="s">
        <v>83</v>
      </c>
      <c r="W12" s="33" t="s">
        <v>84</v>
      </c>
      <c r="X12" s="32" t="s">
        <v>69</v>
      </c>
      <c r="Y12" s="32" t="s">
        <v>70</v>
      </c>
      <c r="Z12" s="32" t="s">
        <v>255</v>
      </c>
      <c r="AA12" s="32" t="s">
        <v>256</v>
      </c>
      <c r="AB12" s="33" t="s">
        <v>115</v>
      </c>
      <c r="AD12" s="33" t="s">
        <v>117</v>
      </c>
      <c r="AE12" s="33" t="s">
        <v>118</v>
      </c>
      <c r="AF12" s="32">
        <v>1</v>
      </c>
      <c r="AK12" s="32" t="s">
        <v>121</v>
      </c>
      <c r="AL12" s="33" t="s">
        <v>271</v>
      </c>
      <c r="AM12" s="33" t="s">
        <v>276</v>
      </c>
      <c r="AN12" s="33" t="s">
        <v>126</v>
      </c>
      <c r="AO12" s="32">
        <v>11</v>
      </c>
    </row>
    <row r="13" spans="1:41" x14ac:dyDescent="0.35">
      <c r="A13" s="32" t="str">
        <f t="shared" si="0"/>
        <v>CP2-M17-Itabira-Seca-45881-Mastofauna</v>
      </c>
      <c r="B13" s="32" t="s">
        <v>279</v>
      </c>
      <c r="C13" s="33" t="s">
        <v>155</v>
      </c>
      <c r="D13" s="32">
        <v>2</v>
      </c>
      <c r="E13" s="33" t="s">
        <v>156</v>
      </c>
      <c r="F13" s="32">
        <v>45881</v>
      </c>
      <c r="G13" s="34">
        <v>45881</v>
      </c>
      <c r="I13" s="33" t="s">
        <v>150</v>
      </c>
      <c r="L13" s="23" t="s">
        <v>151</v>
      </c>
      <c r="M13" s="32" t="s">
        <v>273</v>
      </c>
      <c r="N13" s="33" t="s">
        <v>152</v>
      </c>
      <c r="O13" s="32" t="s">
        <v>315</v>
      </c>
      <c r="P13" s="32" t="s">
        <v>286</v>
      </c>
      <c r="Q13" s="32" t="s">
        <v>153</v>
      </c>
      <c r="R13" s="32" t="str">
        <f t="shared" si="1"/>
        <v>VLI_ITB-CP2-M17-Busca ativa-45881-Seca-12</v>
      </c>
      <c r="S13" s="33" t="s">
        <v>148</v>
      </c>
      <c r="T13" s="32" t="s">
        <v>241</v>
      </c>
      <c r="U13" s="33" t="s">
        <v>145</v>
      </c>
      <c r="V13" s="33" t="s">
        <v>83</v>
      </c>
      <c r="W13" s="33" t="s">
        <v>84</v>
      </c>
      <c r="X13" s="32" t="s">
        <v>69</v>
      </c>
      <c r="Y13" s="32" t="s">
        <v>70</v>
      </c>
      <c r="Z13" s="32" t="s">
        <v>255</v>
      </c>
      <c r="AA13" s="32" t="s">
        <v>256</v>
      </c>
      <c r="AB13" s="33" t="s">
        <v>115</v>
      </c>
      <c r="AD13" s="33" t="s">
        <v>117</v>
      </c>
      <c r="AE13" s="33" t="s">
        <v>118</v>
      </c>
      <c r="AF13" s="32">
        <v>1</v>
      </c>
      <c r="AK13" s="32" t="s">
        <v>121</v>
      </c>
      <c r="AL13" s="33" t="s">
        <v>271</v>
      </c>
      <c r="AM13" s="33" t="s">
        <v>276</v>
      </c>
      <c r="AN13" s="33" t="s">
        <v>126</v>
      </c>
      <c r="AO13" s="32">
        <v>12</v>
      </c>
    </row>
    <row r="14" spans="1:41" x14ac:dyDescent="0.35">
      <c r="A14" s="32" t="str">
        <f t="shared" si="0"/>
        <v>CP2-M17-Itabira-Seca-45866-Mastofauna</v>
      </c>
      <c r="B14" s="32" t="s">
        <v>278</v>
      </c>
      <c r="C14" s="33" t="s">
        <v>157</v>
      </c>
      <c r="D14" s="32">
        <v>1</v>
      </c>
      <c r="E14" s="33" t="s">
        <v>158</v>
      </c>
      <c r="F14" s="32">
        <v>45866</v>
      </c>
      <c r="G14" s="34">
        <v>45866</v>
      </c>
      <c r="I14" s="33" t="s">
        <v>150</v>
      </c>
      <c r="L14" s="23" t="s">
        <v>151</v>
      </c>
      <c r="M14" s="32" t="s">
        <v>273</v>
      </c>
      <c r="N14" s="33" t="s">
        <v>152</v>
      </c>
      <c r="O14" s="32" t="s">
        <v>311</v>
      </c>
      <c r="P14" s="32" t="s">
        <v>282</v>
      </c>
      <c r="Q14" s="32" t="s">
        <v>153</v>
      </c>
      <c r="R14" s="32" t="str">
        <f t="shared" si="1"/>
        <v>VLI_ITB-CP2-M17-Camera Trap-45866-Seca-13</v>
      </c>
      <c r="S14" s="33" t="s">
        <v>149</v>
      </c>
      <c r="T14" s="32" t="s">
        <v>241</v>
      </c>
      <c r="U14" s="33" t="s">
        <v>145</v>
      </c>
      <c r="V14" s="33" t="s">
        <v>83</v>
      </c>
      <c r="W14" s="33" t="s">
        <v>84</v>
      </c>
      <c r="X14" s="32" t="s">
        <v>69</v>
      </c>
      <c r="Y14" s="32" t="s">
        <v>70</v>
      </c>
      <c r="Z14" s="32" t="s">
        <v>255</v>
      </c>
      <c r="AA14" s="32" t="s">
        <v>256</v>
      </c>
      <c r="AB14" s="33" t="s">
        <v>115</v>
      </c>
      <c r="AD14" s="33" t="s">
        <v>117</v>
      </c>
      <c r="AE14" s="33" t="s">
        <v>118</v>
      </c>
      <c r="AF14" s="32">
        <v>1</v>
      </c>
      <c r="AK14" s="32" t="s">
        <v>269</v>
      </c>
      <c r="AL14" s="33" t="s">
        <v>271</v>
      </c>
      <c r="AM14" s="33" t="s">
        <v>276</v>
      </c>
      <c r="AN14" s="33" t="s">
        <v>126</v>
      </c>
      <c r="AO14" s="32">
        <v>13</v>
      </c>
    </row>
    <row r="15" spans="1:41" x14ac:dyDescent="0.35">
      <c r="A15" s="32" t="str">
        <f t="shared" si="0"/>
        <v>CP2-M15-Itabira-Seca-45861-Mastofauna</v>
      </c>
      <c r="B15" s="32" t="s">
        <v>278</v>
      </c>
      <c r="C15" s="33" t="s">
        <v>157</v>
      </c>
      <c r="D15" s="32">
        <v>1</v>
      </c>
      <c r="E15" s="33" t="s">
        <v>158</v>
      </c>
      <c r="F15" s="32">
        <v>45861</v>
      </c>
      <c r="G15" s="34">
        <v>45861</v>
      </c>
      <c r="I15" s="33" t="s">
        <v>150</v>
      </c>
      <c r="L15" s="23" t="s">
        <v>151</v>
      </c>
      <c r="M15" s="32" t="s">
        <v>272</v>
      </c>
      <c r="N15" s="33" t="s">
        <v>152</v>
      </c>
      <c r="O15" s="32" t="s">
        <v>310</v>
      </c>
      <c r="P15" s="32" t="s">
        <v>281</v>
      </c>
      <c r="Q15" s="32" t="s">
        <v>153</v>
      </c>
      <c r="R15" s="32" t="str">
        <f t="shared" si="1"/>
        <v>VLI_ITB-CP2-M15-Camera Trap-45861-Seca-14</v>
      </c>
      <c r="S15" s="33" t="s">
        <v>149</v>
      </c>
      <c r="T15" s="32" t="s">
        <v>242</v>
      </c>
      <c r="U15" s="33" t="s">
        <v>145</v>
      </c>
      <c r="V15" s="33" t="s">
        <v>83</v>
      </c>
      <c r="W15" s="33" t="s">
        <v>84</v>
      </c>
      <c r="X15" s="32" t="s">
        <v>75</v>
      </c>
      <c r="Y15" s="32" t="s">
        <v>249</v>
      </c>
      <c r="Z15" s="32" t="s">
        <v>257</v>
      </c>
      <c r="AA15" s="32" t="s">
        <v>258</v>
      </c>
      <c r="AB15" s="33" t="s">
        <v>115</v>
      </c>
      <c r="AD15" s="33" t="s">
        <v>117</v>
      </c>
      <c r="AE15" s="33" t="s">
        <v>118</v>
      </c>
      <c r="AF15" s="32">
        <v>1</v>
      </c>
      <c r="AK15" s="32" t="s">
        <v>268</v>
      </c>
      <c r="AL15" s="33" t="s">
        <v>271</v>
      </c>
      <c r="AM15" s="33" t="s">
        <v>275</v>
      </c>
      <c r="AN15" s="33" t="s">
        <v>126</v>
      </c>
      <c r="AO15" s="32">
        <v>14</v>
      </c>
    </row>
    <row r="16" spans="1:41" x14ac:dyDescent="0.35">
      <c r="A16" s="32" t="str">
        <f t="shared" si="0"/>
        <v>CP2-M15-Itabira-Seca-45861-Mastofauna</v>
      </c>
      <c r="B16" s="32" t="s">
        <v>278</v>
      </c>
      <c r="C16" s="33" t="s">
        <v>157</v>
      </c>
      <c r="D16" s="32">
        <v>1</v>
      </c>
      <c r="E16" s="33" t="s">
        <v>158</v>
      </c>
      <c r="F16" s="32">
        <v>45861</v>
      </c>
      <c r="G16" s="34">
        <v>45861</v>
      </c>
      <c r="I16" s="33" t="s">
        <v>150</v>
      </c>
      <c r="L16" s="23" t="s">
        <v>151</v>
      </c>
      <c r="M16" s="32" t="s">
        <v>272</v>
      </c>
      <c r="N16" s="33" t="s">
        <v>152</v>
      </c>
      <c r="O16" s="32" t="s">
        <v>310</v>
      </c>
      <c r="P16" s="32" t="s">
        <v>281</v>
      </c>
      <c r="Q16" s="32" t="s">
        <v>153</v>
      </c>
      <c r="R16" s="32" t="str">
        <f t="shared" si="1"/>
        <v>VLI_ITB-CP2-M15-Camera Trap-45861-Seca-15</v>
      </c>
      <c r="S16" s="33" t="s">
        <v>149</v>
      </c>
      <c r="T16" s="32" t="s">
        <v>242</v>
      </c>
      <c r="U16" s="33" t="s">
        <v>145</v>
      </c>
      <c r="V16" s="33" t="s">
        <v>83</v>
      </c>
      <c r="W16" s="33" t="s">
        <v>84</v>
      </c>
      <c r="X16" s="32" t="s">
        <v>75</v>
      </c>
      <c r="Y16" s="32" t="s">
        <v>249</v>
      </c>
      <c r="Z16" s="32" t="s">
        <v>257</v>
      </c>
      <c r="AA16" s="32" t="s">
        <v>258</v>
      </c>
      <c r="AB16" s="33" t="s">
        <v>115</v>
      </c>
      <c r="AD16" s="33" t="s">
        <v>117</v>
      </c>
      <c r="AE16" s="33" t="s">
        <v>118</v>
      </c>
      <c r="AF16" s="32">
        <v>1</v>
      </c>
      <c r="AK16" s="32" t="s">
        <v>268</v>
      </c>
      <c r="AL16" s="33" t="s">
        <v>271</v>
      </c>
      <c r="AM16" s="33" t="s">
        <v>275</v>
      </c>
      <c r="AN16" s="33" t="s">
        <v>126</v>
      </c>
      <c r="AO16" s="32">
        <v>15</v>
      </c>
    </row>
    <row r="17" spans="1:41" x14ac:dyDescent="0.35">
      <c r="A17" s="32" t="str">
        <f t="shared" si="0"/>
        <v>CP2-M15-Itabira-Seca-45861-Mastofauna</v>
      </c>
      <c r="B17" s="32" t="s">
        <v>278</v>
      </c>
      <c r="C17" s="33" t="s">
        <v>157</v>
      </c>
      <c r="D17" s="32">
        <v>1</v>
      </c>
      <c r="E17" s="33" t="s">
        <v>158</v>
      </c>
      <c r="F17" s="32">
        <v>45861</v>
      </c>
      <c r="G17" s="34">
        <v>45861</v>
      </c>
      <c r="I17" s="33" t="s">
        <v>150</v>
      </c>
      <c r="L17" s="23" t="s">
        <v>151</v>
      </c>
      <c r="M17" s="32" t="s">
        <v>272</v>
      </c>
      <c r="N17" s="33" t="s">
        <v>152</v>
      </c>
      <c r="O17" s="32" t="s">
        <v>310</v>
      </c>
      <c r="P17" s="32" t="s">
        <v>281</v>
      </c>
      <c r="Q17" s="32" t="s">
        <v>153</v>
      </c>
      <c r="R17" s="32" t="str">
        <f t="shared" si="1"/>
        <v>VLI_ITB-CP2-M15-Camera Trap-45861-Seca-16</v>
      </c>
      <c r="S17" s="33" t="s">
        <v>149</v>
      </c>
      <c r="T17" s="32" t="s">
        <v>242</v>
      </c>
      <c r="U17" s="33" t="s">
        <v>145</v>
      </c>
      <c r="V17" s="33" t="s">
        <v>83</v>
      </c>
      <c r="W17" s="33" t="s">
        <v>84</v>
      </c>
      <c r="X17" s="32" t="s">
        <v>75</v>
      </c>
      <c r="Y17" s="32" t="s">
        <v>249</v>
      </c>
      <c r="Z17" s="32" t="s">
        <v>257</v>
      </c>
      <c r="AA17" s="32" t="s">
        <v>258</v>
      </c>
      <c r="AB17" s="33" t="s">
        <v>115</v>
      </c>
      <c r="AD17" s="33" t="s">
        <v>117</v>
      </c>
      <c r="AE17" s="33" t="s">
        <v>118</v>
      </c>
      <c r="AF17" s="32">
        <v>1</v>
      </c>
      <c r="AK17" s="32" t="s">
        <v>268</v>
      </c>
      <c r="AL17" s="33" t="s">
        <v>271</v>
      </c>
      <c r="AM17" s="33" t="s">
        <v>275</v>
      </c>
      <c r="AN17" s="33" t="s">
        <v>126</v>
      </c>
      <c r="AO17" s="32">
        <v>16</v>
      </c>
    </row>
    <row r="18" spans="1:41" x14ac:dyDescent="0.35">
      <c r="A18" s="32" t="str">
        <f t="shared" si="0"/>
        <v>CP2-M15-Itabira-Seca-45861-Mastofauna</v>
      </c>
      <c r="B18" s="32" t="s">
        <v>278</v>
      </c>
      <c r="C18" s="33" t="s">
        <v>157</v>
      </c>
      <c r="D18" s="32">
        <v>1</v>
      </c>
      <c r="E18" s="33" t="s">
        <v>158</v>
      </c>
      <c r="F18" s="32">
        <v>45861</v>
      </c>
      <c r="G18" s="34">
        <v>45861</v>
      </c>
      <c r="I18" s="33" t="s">
        <v>150</v>
      </c>
      <c r="L18" s="23" t="s">
        <v>151</v>
      </c>
      <c r="M18" s="32" t="s">
        <v>272</v>
      </c>
      <c r="N18" s="33" t="s">
        <v>152</v>
      </c>
      <c r="O18" s="32" t="s">
        <v>309</v>
      </c>
      <c r="P18" s="32" t="s">
        <v>280</v>
      </c>
      <c r="Q18" s="32" t="s">
        <v>153</v>
      </c>
      <c r="R18" s="32" t="str">
        <f t="shared" si="1"/>
        <v>VLI_ITB-CP2-M15-Camera Trap-45861-Seca-17</v>
      </c>
      <c r="S18" s="33" t="s">
        <v>149</v>
      </c>
      <c r="T18" s="32" t="s">
        <v>53</v>
      </c>
      <c r="U18" s="33" t="s">
        <v>145</v>
      </c>
      <c r="V18" s="33" t="s">
        <v>83</v>
      </c>
      <c r="W18" s="33" t="s">
        <v>84</v>
      </c>
      <c r="X18" s="32" t="s">
        <v>65</v>
      </c>
      <c r="Y18" s="32" t="s">
        <v>72</v>
      </c>
      <c r="Z18" s="32" t="s">
        <v>91</v>
      </c>
      <c r="AA18" s="32" t="s">
        <v>92</v>
      </c>
      <c r="AB18" s="33" t="s">
        <v>115</v>
      </c>
      <c r="AD18" s="33" t="s">
        <v>117</v>
      </c>
      <c r="AE18" s="33" t="s">
        <v>118</v>
      </c>
      <c r="AF18" s="32">
        <v>1</v>
      </c>
      <c r="AK18" s="32" t="s">
        <v>268</v>
      </c>
      <c r="AL18" s="33" t="s">
        <v>271</v>
      </c>
      <c r="AM18" s="33" t="s">
        <v>275</v>
      </c>
      <c r="AN18" s="33" t="s">
        <v>126</v>
      </c>
      <c r="AO18" s="32">
        <v>17</v>
      </c>
    </row>
    <row r="19" spans="1:41" x14ac:dyDescent="0.35">
      <c r="A19" s="32" t="str">
        <f t="shared" si="0"/>
        <v>CP2-M15-Itabira-Seca-45863-Mastofauna</v>
      </c>
      <c r="B19" s="32" t="s">
        <v>278</v>
      </c>
      <c r="C19" s="33" t="s">
        <v>157</v>
      </c>
      <c r="D19" s="32">
        <v>1</v>
      </c>
      <c r="E19" s="33" t="s">
        <v>158</v>
      </c>
      <c r="F19" s="32">
        <v>45863</v>
      </c>
      <c r="G19" s="34">
        <v>45863</v>
      </c>
      <c r="I19" s="33" t="s">
        <v>150</v>
      </c>
      <c r="L19" s="23" t="s">
        <v>151</v>
      </c>
      <c r="M19" s="32" t="s">
        <v>272</v>
      </c>
      <c r="N19" s="33" t="s">
        <v>152</v>
      </c>
      <c r="O19" s="32" t="s">
        <v>309</v>
      </c>
      <c r="P19" s="32" t="s">
        <v>280</v>
      </c>
      <c r="Q19" s="32" t="s">
        <v>153</v>
      </c>
      <c r="R19" s="32" t="str">
        <f t="shared" si="1"/>
        <v>VLI_ITB-CP2-M15-Camera Trap-45863-Seca-18</v>
      </c>
      <c r="S19" s="33" t="s">
        <v>149</v>
      </c>
      <c r="T19" s="32" t="s">
        <v>53</v>
      </c>
      <c r="U19" s="33" t="s">
        <v>145</v>
      </c>
      <c r="V19" s="33" t="s">
        <v>83</v>
      </c>
      <c r="W19" s="33" t="s">
        <v>84</v>
      </c>
      <c r="X19" s="32" t="s">
        <v>65</v>
      </c>
      <c r="Y19" s="32" t="s">
        <v>72</v>
      </c>
      <c r="Z19" s="32" t="s">
        <v>91</v>
      </c>
      <c r="AA19" s="32" t="s">
        <v>92</v>
      </c>
      <c r="AB19" s="33" t="s">
        <v>115</v>
      </c>
      <c r="AD19" s="33" t="s">
        <v>117</v>
      </c>
      <c r="AE19" s="33" t="s">
        <v>118</v>
      </c>
      <c r="AF19" s="32">
        <v>1</v>
      </c>
      <c r="AK19" s="32" t="s">
        <v>268</v>
      </c>
      <c r="AL19" s="33" t="s">
        <v>271</v>
      </c>
      <c r="AM19" s="33" t="s">
        <v>275</v>
      </c>
      <c r="AN19" s="33" t="s">
        <v>126</v>
      </c>
      <c r="AO19" s="32">
        <v>18</v>
      </c>
    </row>
    <row r="20" spans="1:41" x14ac:dyDescent="0.35">
      <c r="A20" s="32" t="str">
        <f t="shared" si="0"/>
        <v>CP2-M15-Itabira-Seca-45864-Mastofauna</v>
      </c>
      <c r="B20" s="32" t="s">
        <v>278</v>
      </c>
      <c r="C20" s="33" t="s">
        <v>157</v>
      </c>
      <c r="D20" s="32">
        <v>1</v>
      </c>
      <c r="E20" s="33" t="s">
        <v>158</v>
      </c>
      <c r="F20" s="32">
        <v>45864</v>
      </c>
      <c r="G20" s="34">
        <v>45864</v>
      </c>
      <c r="I20" s="33" t="s">
        <v>150</v>
      </c>
      <c r="L20" s="23" t="s">
        <v>151</v>
      </c>
      <c r="M20" s="32" t="s">
        <v>272</v>
      </c>
      <c r="N20" s="33" t="s">
        <v>152</v>
      </c>
      <c r="O20" s="32" t="s">
        <v>309</v>
      </c>
      <c r="P20" s="32" t="s">
        <v>280</v>
      </c>
      <c r="Q20" s="32" t="s">
        <v>153</v>
      </c>
      <c r="R20" s="32" t="str">
        <f t="shared" si="1"/>
        <v>VLI_ITB-CP2-M15-Camera Trap-45864-Seca-19</v>
      </c>
      <c r="S20" s="33" t="s">
        <v>149</v>
      </c>
      <c r="T20" s="32" t="s">
        <v>53</v>
      </c>
      <c r="U20" s="33" t="s">
        <v>145</v>
      </c>
      <c r="V20" s="33" t="s">
        <v>83</v>
      </c>
      <c r="W20" s="33" t="s">
        <v>84</v>
      </c>
      <c r="X20" s="32" t="s">
        <v>65</v>
      </c>
      <c r="Y20" s="32" t="s">
        <v>72</v>
      </c>
      <c r="Z20" s="32" t="s">
        <v>91</v>
      </c>
      <c r="AA20" s="32" t="s">
        <v>92</v>
      </c>
      <c r="AB20" s="33" t="s">
        <v>115</v>
      </c>
      <c r="AD20" s="33" t="s">
        <v>117</v>
      </c>
      <c r="AE20" s="33" t="s">
        <v>118</v>
      </c>
      <c r="AF20" s="32">
        <v>1</v>
      </c>
      <c r="AK20" s="32" t="s">
        <v>268</v>
      </c>
      <c r="AL20" s="33" t="s">
        <v>271</v>
      </c>
      <c r="AM20" s="33" t="s">
        <v>275</v>
      </c>
      <c r="AN20" s="33" t="s">
        <v>126</v>
      </c>
      <c r="AO20" s="32">
        <v>19</v>
      </c>
    </row>
    <row r="21" spans="1:41" x14ac:dyDescent="0.35">
      <c r="A21" s="32" t="str">
        <f t="shared" si="0"/>
        <v>CP2-M15-Itabira-Seca-45865-Mastofauna</v>
      </c>
      <c r="B21" s="32" t="s">
        <v>278</v>
      </c>
      <c r="C21" s="33" t="s">
        <v>157</v>
      </c>
      <c r="D21" s="32">
        <v>1</v>
      </c>
      <c r="E21" s="33" t="s">
        <v>158</v>
      </c>
      <c r="F21" s="32">
        <v>45865</v>
      </c>
      <c r="G21" s="34">
        <v>45865</v>
      </c>
      <c r="I21" s="33" t="s">
        <v>150</v>
      </c>
      <c r="L21" s="23" t="s">
        <v>151</v>
      </c>
      <c r="M21" s="32" t="s">
        <v>272</v>
      </c>
      <c r="N21" s="33" t="s">
        <v>152</v>
      </c>
      <c r="O21" s="32" t="s">
        <v>309</v>
      </c>
      <c r="P21" s="32" t="s">
        <v>280</v>
      </c>
      <c r="Q21" s="32" t="s">
        <v>153</v>
      </c>
      <c r="R21" s="32" t="str">
        <f t="shared" si="1"/>
        <v>VLI_ITB-CP2-M15-Camera Trap-45865-Seca-20</v>
      </c>
      <c r="S21" s="33" t="s">
        <v>149</v>
      </c>
      <c r="T21" s="32" t="s">
        <v>53</v>
      </c>
      <c r="U21" s="33" t="s">
        <v>145</v>
      </c>
      <c r="V21" s="33" t="s">
        <v>83</v>
      </c>
      <c r="W21" s="33" t="s">
        <v>84</v>
      </c>
      <c r="X21" s="32" t="s">
        <v>65</v>
      </c>
      <c r="Y21" s="32" t="s">
        <v>72</v>
      </c>
      <c r="Z21" s="32" t="s">
        <v>91</v>
      </c>
      <c r="AA21" s="32" t="s">
        <v>92</v>
      </c>
      <c r="AB21" s="33" t="s">
        <v>115</v>
      </c>
      <c r="AD21" s="33" t="s">
        <v>117</v>
      </c>
      <c r="AE21" s="33" t="s">
        <v>118</v>
      </c>
      <c r="AF21" s="32">
        <v>1</v>
      </c>
      <c r="AK21" s="32" t="s">
        <v>268</v>
      </c>
      <c r="AL21" s="33" t="s">
        <v>271</v>
      </c>
      <c r="AM21" s="33" t="s">
        <v>275</v>
      </c>
      <c r="AN21" s="33" t="s">
        <v>126</v>
      </c>
      <c r="AO21" s="32">
        <v>20</v>
      </c>
    </row>
    <row r="22" spans="1:41" x14ac:dyDescent="0.35">
      <c r="A22" s="32" t="str">
        <f t="shared" si="0"/>
        <v>CP2-M15-Itabira-Seca-45877-Mastofauna</v>
      </c>
      <c r="B22" s="32" t="s">
        <v>278</v>
      </c>
      <c r="C22" s="33" t="s">
        <v>157</v>
      </c>
      <c r="D22" s="32">
        <v>1</v>
      </c>
      <c r="E22" s="33" t="s">
        <v>158</v>
      </c>
      <c r="F22" s="32">
        <v>45877</v>
      </c>
      <c r="G22" s="34">
        <v>45877</v>
      </c>
      <c r="I22" s="33" t="s">
        <v>150</v>
      </c>
      <c r="L22" s="23" t="s">
        <v>151</v>
      </c>
      <c r="M22" s="32" t="s">
        <v>272</v>
      </c>
      <c r="N22" s="33" t="s">
        <v>152</v>
      </c>
      <c r="O22" s="32" t="s">
        <v>309</v>
      </c>
      <c r="P22" s="32" t="s">
        <v>280</v>
      </c>
      <c r="Q22" s="32" t="s">
        <v>153</v>
      </c>
      <c r="R22" s="32" t="str">
        <f t="shared" si="1"/>
        <v>VLI_ITB-CP2-M15-Camera Trap-45877-Seca-21</v>
      </c>
      <c r="S22" s="33" t="s">
        <v>149</v>
      </c>
      <c r="T22" s="32" t="s">
        <v>53</v>
      </c>
      <c r="U22" s="33" t="s">
        <v>145</v>
      </c>
      <c r="V22" s="33" t="s">
        <v>83</v>
      </c>
      <c r="W22" s="33" t="s">
        <v>84</v>
      </c>
      <c r="X22" s="32" t="s">
        <v>65</v>
      </c>
      <c r="Y22" s="32" t="s">
        <v>72</v>
      </c>
      <c r="Z22" s="32" t="s">
        <v>91</v>
      </c>
      <c r="AA22" s="32" t="s">
        <v>92</v>
      </c>
      <c r="AB22" s="33" t="s">
        <v>115</v>
      </c>
      <c r="AD22" s="33" t="s">
        <v>117</v>
      </c>
      <c r="AE22" s="33" t="s">
        <v>118</v>
      </c>
      <c r="AF22" s="32">
        <v>1</v>
      </c>
      <c r="AK22" s="32" t="s">
        <v>268</v>
      </c>
      <c r="AL22" s="33" t="s">
        <v>271</v>
      </c>
      <c r="AM22" s="33" t="s">
        <v>275</v>
      </c>
      <c r="AN22" s="33" t="s">
        <v>126</v>
      </c>
      <c r="AO22" s="32">
        <v>21</v>
      </c>
    </row>
    <row r="23" spans="1:41" x14ac:dyDescent="0.35">
      <c r="A23" s="32" t="str">
        <f t="shared" si="0"/>
        <v>CP2-M15-Itabira-Seca-45879-Mastofauna</v>
      </c>
      <c r="B23" s="32" t="s">
        <v>278</v>
      </c>
      <c r="C23" s="33" t="s">
        <v>157</v>
      </c>
      <c r="D23" s="32">
        <v>1</v>
      </c>
      <c r="E23" s="33" t="s">
        <v>158</v>
      </c>
      <c r="F23" s="32">
        <v>45879</v>
      </c>
      <c r="G23" s="34">
        <v>45879</v>
      </c>
      <c r="I23" s="33" t="s">
        <v>150</v>
      </c>
      <c r="L23" s="23" t="s">
        <v>151</v>
      </c>
      <c r="M23" s="32" t="s">
        <v>272</v>
      </c>
      <c r="N23" s="33" t="s">
        <v>152</v>
      </c>
      <c r="O23" s="32" t="s">
        <v>310</v>
      </c>
      <c r="P23" s="32" t="s">
        <v>281</v>
      </c>
      <c r="Q23" s="32" t="s">
        <v>153</v>
      </c>
      <c r="R23" s="32" t="str">
        <f t="shared" si="1"/>
        <v>VLI_ITB-CP2-M15-Camera Trap-45879-Seca-22</v>
      </c>
      <c r="S23" s="33" t="s">
        <v>149</v>
      </c>
      <c r="T23" s="32" t="s">
        <v>53</v>
      </c>
      <c r="U23" s="33" t="s">
        <v>145</v>
      </c>
      <c r="V23" s="33" t="s">
        <v>83</v>
      </c>
      <c r="W23" s="33" t="s">
        <v>84</v>
      </c>
      <c r="X23" s="32" t="s">
        <v>65</v>
      </c>
      <c r="Y23" s="32" t="s">
        <v>72</v>
      </c>
      <c r="Z23" s="32" t="s">
        <v>91</v>
      </c>
      <c r="AA23" s="32" t="s">
        <v>92</v>
      </c>
      <c r="AB23" s="33" t="s">
        <v>115</v>
      </c>
      <c r="AD23" s="33" t="s">
        <v>117</v>
      </c>
      <c r="AE23" s="33" t="s">
        <v>118</v>
      </c>
      <c r="AF23" s="32">
        <v>1</v>
      </c>
      <c r="AK23" s="32" t="s">
        <v>268</v>
      </c>
      <c r="AL23" s="33" t="s">
        <v>271</v>
      </c>
      <c r="AM23" s="33" t="s">
        <v>275</v>
      </c>
      <c r="AN23" s="33" t="s">
        <v>126</v>
      </c>
      <c r="AO23" s="32">
        <v>22</v>
      </c>
    </row>
    <row r="24" spans="1:41" x14ac:dyDescent="0.35">
      <c r="A24" s="32" t="str">
        <f t="shared" si="0"/>
        <v>CP2-M17-Itabira-Seca-45881-Mastofauna</v>
      </c>
      <c r="B24" s="32" t="s">
        <v>279</v>
      </c>
      <c r="C24" s="33" t="s">
        <v>155</v>
      </c>
      <c r="D24" s="32">
        <v>2</v>
      </c>
      <c r="E24" s="33" t="s">
        <v>156</v>
      </c>
      <c r="F24" s="32">
        <v>45881</v>
      </c>
      <c r="G24" s="34">
        <v>45881</v>
      </c>
      <c r="I24" s="33" t="s">
        <v>150</v>
      </c>
      <c r="L24" s="23" t="s">
        <v>151</v>
      </c>
      <c r="M24" s="32" t="s">
        <v>273</v>
      </c>
      <c r="N24" s="33" t="s">
        <v>152</v>
      </c>
      <c r="O24" s="32" t="s">
        <v>316</v>
      </c>
      <c r="P24" s="32" t="s">
        <v>287</v>
      </c>
      <c r="Q24" s="32" t="s">
        <v>153</v>
      </c>
      <c r="R24" s="32" t="str">
        <f t="shared" si="1"/>
        <v>VLI_ITB-CP2-M17-Busca ativa-45881-Seca-23</v>
      </c>
      <c r="S24" s="33" t="s">
        <v>148</v>
      </c>
      <c r="T24" s="32" t="s">
        <v>53</v>
      </c>
      <c r="U24" s="33" t="s">
        <v>145</v>
      </c>
      <c r="V24" s="33" t="s">
        <v>83</v>
      </c>
      <c r="W24" s="33" t="s">
        <v>84</v>
      </c>
      <c r="X24" s="32" t="s">
        <v>65</v>
      </c>
      <c r="Y24" s="32" t="s">
        <v>72</v>
      </c>
      <c r="Z24" s="32" t="s">
        <v>91</v>
      </c>
      <c r="AA24" s="32" t="s">
        <v>92</v>
      </c>
      <c r="AB24" s="33" t="s">
        <v>115</v>
      </c>
      <c r="AD24" s="33" t="s">
        <v>117</v>
      </c>
      <c r="AE24" s="33" t="s">
        <v>118</v>
      </c>
      <c r="AF24" s="32">
        <v>1</v>
      </c>
      <c r="AK24" s="32" t="s">
        <v>119</v>
      </c>
      <c r="AL24" s="33" t="s">
        <v>271</v>
      </c>
      <c r="AM24" s="33" t="s">
        <v>276</v>
      </c>
      <c r="AN24" s="33" t="s">
        <v>126</v>
      </c>
      <c r="AO24" s="32">
        <v>23</v>
      </c>
    </row>
    <row r="25" spans="1:41" x14ac:dyDescent="0.35">
      <c r="A25" s="32" t="str">
        <f t="shared" si="0"/>
        <v>CP2-M17-Itabira-Seca-45881-Mastofauna</v>
      </c>
      <c r="B25" s="32" t="s">
        <v>279</v>
      </c>
      <c r="C25" s="33" t="s">
        <v>155</v>
      </c>
      <c r="D25" s="32">
        <v>2</v>
      </c>
      <c r="E25" s="33" t="s">
        <v>156</v>
      </c>
      <c r="F25" s="32">
        <v>45881</v>
      </c>
      <c r="G25" s="34">
        <v>45881</v>
      </c>
      <c r="I25" s="33" t="s">
        <v>150</v>
      </c>
      <c r="L25" s="23" t="s">
        <v>151</v>
      </c>
      <c r="M25" s="32" t="s">
        <v>273</v>
      </c>
      <c r="N25" s="33" t="s">
        <v>152</v>
      </c>
      <c r="O25" s="32" t="s">
        <v>317</v>
      </c>
      <c r="P25" s="32" t="s">
        <v>288</v>
      </c>
      <c r="Q25" s="32" t="s">
        <v>153</v>
      </c>
      <c r="R25" s="32" t="str">
        <f t="shared" si="1"/>
        <v>VLI_ITB-CP2-M17-Busca ativa-45881-Seca-24</v>
      </c>
      <c r="S25" s="33" t="s">
        <v>148</v>
      </c>
      <c r="T25" s="32" t="s">
        <v>53</v>
      </c>
      <c r="U25" s="33" t="s">
        <v>145</v>
      </c>
      <c r="V25" s="33" t="s">
        <v>83</v>
      </c>
      <c r="W25" s="33" t="s">
        <v>84</v>
      </c>
      <c r="X25" s="32" t="s">
        <v>65</v>
      </c>
      <c r="Y25" s="32" t="s">
        <v>72</v>
      </c>
      <c r="Z25" s="32" t="s">
        <v>91</v>
      </c>
      <c r="AA25" s="32" t="s">
        <v>92</v>
      </c>
      <c r="AB25" s="33" t="s">
        <v>115</v>
      </c>
      <c r="AD25" s="33" t="s">
        <v>117</v>
      </c>
      <c r="AE25" s="33" t="s">
        <v>118</v>
      </c>
      <c r="AF25" s="32">
        <v>1</v>
      </c>
      <c r="AK25" s="32" t="s">
        <v>119</v>
      </c>
      <c r="AL25" s="33" t="s">
        <v>271</v>
      </c>
      <c r="AM25" s="33" t="s">
        <v>276</v>
      </c>
      <c r="AN25" s="33" t="s">
        <v>126</v>
      </c>
      <c r="AO25" s="32">
        <v>24</v>
      </c>
    </row>
    <row r="26" spans="1:41" x14ac:dyDescent="0.35">
      <c r="A26" s="32" t="str">
        <f t="shared" si="0"/>
        <v>CP2-M17-Itabira-Seca-45881-Mastofauna</v>
      </c>
      <c r="B26" s="32" t="s">
        <v>279</v>
      </c>
      <c r="C26" s="33" t="s">
        <v>155</v>
      </c>
      <c r="D26" s="32">
        <v>2</v>
      </c>
      <c r="E26" s="33" t="s">
        <v>156</v>
      </c>
      <c r="F26" s="32">
        <v>45881</v>
      </c>
      <c r="G26" s="34">
        <v>45881</v>
      </c>
      <c r="I26" s="33" t="s">
        <v>150</v>
      </c>
      <c r="L26" s="23" t="s">
        <v>151</v>
      </c>
      <c r="M26" s="32" t="s">
        <v>273</v>
      </c>
      <c r="N26" s="33" t="s">
        <v>152</v>
      </c>
      <c r="O26" s="32" t="s">
        <v>318</v>
      </c>
      <c r="P26" s="32" t="s">
        <v>289</v>
      </c>
      <c r="Q26" s="32" t="s">
        <v>153</v>
      </c>
      <c r="R26" s="32" t="str">
        <f t="shared" si="1"/>
        <v>VLI_ITB-CP2-M17-Busca ativa-45881-Seca-25</v>
      </c>
      <c r="S26" s="33" t="s">
        <v>148</v>
      </c>
      <c r="T26" s="32" t="s">
        <v>53</v>
      </c>
      <c r="U26" s="33" t="s">
        <v>145</v>
      </c>
      <c r="V26" s="33" t="s">
        <v>83</v>
      </c>
      <c r="W26" s="33" t="s">
        <v>84</v>
      </c>
      <c r="X26" s="32" t="s">
        <v>65</v>
      </c>
      <c r="Y26" s="32" t="s">
        <v>72</v>
      </c>
      <c r="Z26" s="32" t="s">
        <v>91</v>
      </c>
      <c r="AA26" s="32" t="s">
        <v>92</v>
      </c>
      <c r="AB26" s="33" t="s">
        <v>115</v>
      </c>
      <c r="AD26" s="33" t="s">
        <v>117</v>
      </c>
      <c r="AE26" s="33" t="s">
        <v>118</v>
      </c>
      <c r="AF26" s="32">
        <v>1</v>
      </c>
      <c r="AK26" s="32" t="s">
        <v>119</v>
      </c>
      <c r="AL26" s="33" t="s">
        <v>271</v>
      </c>
      <c r="AM26" s="33" t="s">
        <v>276</v>
      </c>
      <c r="AN26" s="33" t="s">
        <v>126</v>
      </c>
      <c r="AO26" s="32">
        <v>25</v>
      </c>
    </row>
    <row r="27" spans="1:41" x14ac:dyDescent="0.35">
      <c r="A27" s="32" t="str">
        <f t="shared" si="0"/>
        <v>CP2-M16-Itabira-Seca-45882-Mastofauna</v>
      </c>
      <c r="B27" s="32" t="s">
        <v>279</v>
      </c>
      <c r="C27" s="33" t="s">
        <v>155</v>
      </c>
      <c r="D27" s="32">
        <v>2</v>
      </c>
      <c r="E27" s="33" t="s">
        <v>156</v>
      </c>
      <c r="F27" s="32">
        <v>45882</v>
      </c>
      <c r="G27" s="34">
        <v>45882</v>
      </c>
      <c r="I27" s="33" t="s">
        <v>150</v>
      </c>
      <c r="L27" s="23" t="s">
        <v>151</v>
      </c>
      <c r="M27" s="32" t="s">
        <v>274</v>
      </c>
      <c r="N27" s="33" t="s">
        <v>152</v>
      </c>
      <c r="O27" s="32" t="s">
        <v>319</v>
      </c>
      <c r="P27" s="32" t="s">
        <v>290</v>
      </c>
      <c r="Q27" s="32" t="s">
        <v>153</v>
      </c>
      <c r="R27" s="32" t="str">
        <f t="shared" si="1"/>
        <v>VLI_ITB-CP2-M16-Busca ativa-45882-Seca-26</v>
      </c>
      <c r="S27" s="33" t="s">
        <v>148</v>
      </c>
      <c r="T27" s="32" t="s">
        <v>53</v>
      </c>
      <c r="U27" s="33" t="s">
        <v>145</v>
      </c>
      <c r="V27" s="33" t="s">
        <v>83</v>
      </c>
      <c r="W27" s="33" t="s">
        <v>84</v>
      </c>
      <c r="X27" s="32" t="s">
        <v>65</v>
      </c>
      <c r="Y27" s="32" t="s">
        <v>72</v>
      </c>
      <c r="Z27" s="32" t="s">
        <v>91</v>
      </c>
      <c r="AA27" s="32" t="s">
        <v>92</v>
      </c>
      <c r="AB27" s="33" t="s">
        <v>115</v>
      </c>
      <c r="AD27" s="33" t="s">
        <v>117</v>
      </c>
      <c r="AE27" s="33" t="s">
        <v>118</v>
      </c>
      <c r="AF27" s="32">
        <v>1</v>
      </c>
      <c r="AK27" s="32" t="s">
        <v>124</v>
      </c>
      <c r="AL27" s="33" t="s">
        <v>271</v>
      </c>
      <c r="AM27" s="33" t="s">
        <v>277</v>
      </c>
      <c r="AN27" s="33" t="s">
        <v>126</v>
      </c>
      <c r="AO27" s="32">
        <v>26</v>
      </c>
    </row>
    <row r="28" spans="1:41" x14ac:dyDescent="0.35">
      <c r="A28" s="32" t="str">
        <f t="shared" si="0"/>
        <v>CP2-M16-Itabira-Seca-45882-Mastofauna</v>
      </c>
      <c r="B28" s="32" t="s">
        <v>279</v>
      </c>
      <c r="C28" s="33" t="s">
        <v>155</v>
      </c>
      <c r="D28" s="32">
        <v>2</v>
      </c>
      <c r="E28" s="33" t="s">
        <v>156</v>
      </c>
      <c r="F28" s="32">
        <v>45882</v>
      </c>
      <c r="G28" s="34">
        <v>45882</v>
      </c>
      <c r="I28" s="33" t="s">
        <v>150</v>
      </c>
      <c r="L28" s="23" t="s">
        <v>151</v>
      </c>
      <c r="M28" s="32" t="s">
        <v>274</v>
      </c>
      <c r="N28" s="33" t="s">
        <v>152</v>
      </c>
      <c r="O28" s="32" t="s">
        <v>320</v>
      </c>
      <c r="P28" s="32" t="s">
        <v>291</v>
      </c>
      <c r="Q28" s="32" t="s">
        <v>153</v>
      </c>
      <c r="R28" s="32" t="str">
        <f t="shared" si="1"/>
        <v>VLI_ITB-CP2-M16-Busca ativa-45882-Seca-27</v>
      </c>
      <c r="S28" s="33" t="s">
        <v>148</v>
      </c>
      <c r="T28" s="32" t="s">
        <v>53</v>
      </c>
      <c r="U28" s="33" t="s">
        <v>145</v>
      </c>
      <c r="V28" s="33" t="s">
        <v>83</v>
      </c>
      <c r="W28" s="33" t="s">
        <v>84</v>
      </c>
      <c r="X28" s="32" t="s">
        <v>65</v>
      </c>
      <c r="Y28" s="32" t="s">
        <v>72</v>
      </c>
      <c r="Z28" s="32" t="s">
        <v>91</v>
      </c>
      <c r="AA28" s="32" t="s">
        <v>92</v>
      </c>
      <c r="AB28" s="33" t="s">
        <v>115</v>
      </c>
      <c r="AD28" s="33" t="s">
        <v>117</v>
      </c>
      <c r="AE28" s="33" t="s">
        <v>118</v>
      </c>
      <c r="AF28" s="32">
        <v>1</v>
      </c>
      <c r="AK28" s="32" t="s">
        <v>119</v>
      </c>
      <c r="AL28" s="33" t="s">
        <v>271</v>
      </c>
      <c r="AM28" s="33" t="s">
        <v>277</v>
      </c>
      <c r="AN28" s="33" t="s">
        <v>126</v>
      </c>
      <c r="AO28" s="32">
        <v>27</v>
      </c>
    </row>
    <row r="29" spans="1:41" x14ac:dyDescent="0.35">
      <c r="A29" s="32" t="str">
        <f t="shared" si="0"/>
        <v>CP2-M16-Itabira-Seca-45882-Mastofauna</v>
      </c>
      <c r="B29" s="32" t="s">
        <v>279</v>
      </c>
      <c r="C29" s="33" t="s">
        <v>155</v>
      </c>
      <c r="D29" s="32">
        <v>2</v>
      </c>
      <c r="E29" s="33" t="s">
        <v>156</v>
      </c>
      <c r="F29" s="32">
        <v>45882</v>
      </c>
      <c r="G29" s="34">
        <v>45882</v>
      </c>
      <c r="I29" s="33" t="s">
        <v>150</v>
      </c>
      <c r="L29" s="23" t="s">
        <v>151</v>
      </c>
      <c r="M29" s="32" t="s">
        <v>274</v>
      </c>
      <c r="N29" s="33" t="s">
        <v>152</v>
      </c>
      <c r="O29" s="32" t="s">
        <v>321</v>
      </c>
      <c r="P29" s="32" t="s">
        <v>292</v>
      </c>
      <c r="Q29" s="32" t="s">
        <v>153</v>
      </c>
      <c r="R29" s="32" t="str">
        <f t="shared" si="1"/>
        <v>VLI_ITB-CP2-M16-Busca ativa-45882-Seca-28</v>
      </c>
      <c r="S29" s="33" t="s">
        <v>148</v>
      </c>
      <c r="T29" s="32" t="s">
        <v>53</v>
      </c>
      <c r="U29" s="33" t="s">
        <v>145</v>
      </c>
      <c r="V29" s="33" t="s">
        <v>83</v>
      </c>
      <c r="W29" s="33" t="s">
        <v>84</v>
      </c>
      <c r="X29" s="32" t="s">
        <v>65</v>
      </c>
      <c r="Y29" s="32" t="s">
        <v>72</v>
      </c>
      <c r="Z29" s="32" t="s">
        <v>91</v>
      </c>
      <c r="AA29" s="32" t="s">
        <v>92</v>
      </c>
      <c r="AB29" s="33" t="s">
        <v>115</v>
      </c>
      <c r="AD29" s="33" t="s">
        <v>117</v>
      </c>
      <c r="AE29" s="33" t="s">
        <v>118</v>
      </c>
      <c r="AF29" s="32">
        <v>1</v>
      </c>
      <c r="AK29" s="32" t="s">
        <v>119</v>
      </c>
      <c r="AL29" s="33" t="s">
        <v>271</v>
      </c>
      <c r="AM29" s="33" t="s">
        <v>277</v>
      </c>
      <c r="AN29" s="33" t="s">
        <v>126</v>
      </c>
      <c r="AO29" s="32">
        <v>28</v>
      </c>
    </row>
    <row r="30" spans="1:41" x14ac:dyDescent="0.35">
      <c r="A30" s="32" t="str">
        <f t="shared" si="0"/>
        <v>CP2-M16-Itabira-Seca-45882-Mastofauna</v>
      </c>
      <c r="B30" s="32" t="s">
        <v>279</v>
      </c>
      <c r="C30" s="33" t="s">
        <v>155</v>
      </c>
      <c r="D30" s="32">
        <v>2</v>
      </c>
      <c r="E30" s="33" t="s">
        <v>156</v>
      </c>
      <c r="F30" s="32">
        <v>45882</v>
      </c>
      <c r="G30" s="34">
        <v>45882</v>
      </c>
      <c r="I30" s="33" t="s">
        <v>150</v>
      </c>
      <c r="L30" s="23" t="s">
        <v>151</v>
      </c>
      <c r="M30" s="32" t="s">
        <v>274</v>
      </c>
      <c r="N30" s="33" t="s">
        <v>152</v>
      </c>
      <c r="O30" s="32" t="s">
        <v>322</v>
      </c>
      <c r="P30" s="32" t="s">
        <v>293</v>
      </c>
      <c r="Q30" s="32" t="s">
        <v>153</v>
      </c>
      <c r="R30" s="32" t="str">
        <f t="shared" si="1"/>
        <v>VLI_ITB-CP2-M16-Busca ativa-45882-Seca-29</v>
      </c>
      <c r="S30" s="33" t="s">
        <v>148</v>
      </c>
      <c r="T30" s="32" t="s">
        <v>53</v>
      </c>
      <c r="U30" s="33" t="s">
        <v>145</v>
      </c>
      <c r="V30" s="33" t="s">
        <v>83</v>
      </c>
      <c r="W30" s="33" t="s">
        <v>84</v>
      </c>
      <c r="X30" s="32" t="s">
        <v>65</v>
      </c>
      <c r="Y30" s="32" t="s">
        <v>72</v>
      </c>
      <c r="Z30" s="32" t="s">
        <v>91</v>
      </c>
      <c r="AA30" s="32" t="s">
        <v>92</v>
      </c>
      <c r="AB30" s="33" t="s">
        <v>115</v>
      </c>
      <c r="AD30" s="33" t="s">
        <v>117</v>
      </c>
      <c r="AE30" s="33" t="s">
        <v>118</v>
      </c>
      <c r="AF30" s="32">
        <v>1</v>
      </c>
      <c r="AK30" s="32" t="s">
        <v>124</v>
      </c>
      <c r="AL30" s="33" t="s">
        <v>271</v>
      </c>
      <c r="AM30" s="33" t="s">
        <v>277</v>
      </c>
      <c r="AN30" s="33" t="s">
        <v>126</v>
      </c>
      <c r="AO30" s="32">
        <v>29</v>
      </c>
    </row>
    <row r="31" spans="1:41" x14ac:dyDescent="0.35">
      <c r="A31" s="32" t="str">
        <f t="shared" si="0"/>
        <v>CP2-M16-Itabira-Seca-45882-Mastofauna</v>
      </c>
      <c r="B31" s="32" t="s">
        <v>279</v>
      </c>
      <c r="C31" s="33" t="s">
        <v>155</v>
      </c>
      <c r="D31" s="32">
        <v>2</v>
      </c>
      <c r="E31" s="33" t="s">
        <v>156</v>
      </c>
      <c r="F31" s="32">
        <v>45882</v>
      </c>
      <c r="G31" s="34">
        <v>45882</v>
      </c>
      <c r="I31" s="33" t="s">
        <v>150</v>
      </c>
      <c r="L31" s="23" t="s">
        <v>151</v>
      </c>
      <c r="M31" s="32" t="s">
        <v>274</v>
      </c>
      <c r="N31" s="33" t="s">
        <v>152</v>
      </c>
      <c r="O31" s="32" t="s">
        <v>323</v>
      </c>
      <c r="P31" s="32" t="s">
        <v>294</v>
      </c>
      <c r="Q31" s="32" t="s">
        <v>153</v>
      </c>
      <c r="R31" s="32" t="str">
        <f t="shared" si="1"/>
        <v>VLI_ITB-CP2-M16-Busca ativa-45882-Seca-30</v>
      </c>
      <c r="S31" s="33" t="s">
        <v>148</v>
      </c>
      <c r="T31" s="32" t="s">
        <v>53</v>
      </c>
      <c r="U31" s="33" t="s">
        <v>145</v>
      </c>
      <c r="V31" s="33" t="s">
        <v>83</v>
      </c>
      <c r="W31" s="33" t="s">
        <v>84</v>
      </c>
      <c r="X31" s="32" t="s">
        <v>65</v>
      </c>
      <c r="Y31" s="32" t="s">
        <v>72</v>
      </c>
      <c r="Z31" s="32" t="s">
        <v>91</v>
      </c>
      <c r="AA31" s="32" t="s">
        <v>92</v>
      </c>
      <c r="AB31" s="33" t="s">
        <v>115</v>
      </c>
      <c r="AD31" s="33" t="s">
        <v>117</v>
      </c>
      <c r="AE31" s="33" t="s">
        <v>118</v>
      </c>
      <c r="AF31" s="32">
        <v>1</v>
      </c>
      <c r="AK31" s="32" t="s">
        <v>124</v>
      </c>
      <c r="AL31" s="33" t="s">
        <v>271</v>
      </c>
      <c r="AM31" s="33" t="s">
        <v>277</v>
      </c>
      <c r="AN31" s="33" t="s">
        <v>126</v>
      </c>
      <c r="AO31" s="32">
        <v>30</v>
      </c>
    </row>
    <row r="32" spans="1:41" x14ac:dyDescent="0.35">
      <c r="A32" s="32" t="str">
        <f t="shared" si="0"/>
        <v>CP2-M16-Itabira-Seca-45882-Mastofauna</v>
      </c>
      <c r="B32" s="32" t="s">
        <v>279</v>
      </c>
      <c r="C32" s="33" t="s">
        <v>155</v>
      </c>
      <c r="D32" s="32">
        <v>2</v>
      </c>
      <c r="E32" s="33" t="s">
        <v>156</v>
      </c>
      <c r="F32" s="32">
        <v>45882</v>
      </c>
      <c r="G32" s="34">
        <v>45882</v>
      </c>
      <c r="I32" s="33" t="s">
        <v>150</v>
      </c>
      <c r="L32" s="23" t="s">
        <v>151</v>
      </c>
      <c r="M32" s="32" t="s">
        <v>274</v>
      </c>
      <c r="N32" s="33" t="s">
        <v>152</v>
      </c>
      <c r="O32" s="32" t="s">
        <v>324</v>
      </c>
      <c r="P32" s="32" t="s">
        <v>295</v>
      </c>
      <c r="Q32" s="32" t="s">
        <v>153</v>
      </c>
      <c r="R32" s="32" t="str">
        <f t="shared" si="1"/>
        <v>VLI_ITB-CP2-M16-Busca ativa-45882-Seca-31</v>
      </c>
      <c r="S32" s="33" t="s">
        <v>148</v>
      </c>
      <c r="T32" s="32" t="s">
        <v>53</v>
      </c>
      <c r="U32" s="33" t="s">
        <v>145</v>
      </c>
      <c r="V32" s="33" t="s">
        <v>83</v>
      </c>
      <c r="W32" s="33" t="s">
        <v>84</v>
      </c>
      <c r="X32" s="32" t="s">
        <v>65</v>
      </c>
      <c r="Y32" s="32" t="s">
        <v>72</v>
      </c>
      <c r="Z32" s="32" t="s">
        <v>91</v>
      </c>
      <c r="AA32" s="32" t="s">
        <v>92</v>
      </c>
      <c r="AB32" s="33" t="s">
        <v>115</v>
      </c>
      <c r="AD32" s="33" t="s">
        <v>117</v>
      </c>
      <c r="AE32" s="33" t="s">
        <v>118</v>
      </c>
      <c r="AF32" s="32">
        <v>1</v>
      </c>
      <c r="AK32" s="32" t="s">
        <v>119</v>
      </c>
      <c r="AL32" s="33" t="s">
        <v>271</v>
      </c>
      <c r="AM32" s="33" t="s">
        <v>277</v>
      </c>
      <c r="AN32" s="33" t="s">
        <v>126</v>
      </c>
      <c r="AO32" s="32">
        <v>31</v>
      </c>
    </row>
    <row r="33" spans="1:41" x14ac:dyDescent="0.35">
      <c r="A33" s="32" t="str">
        <f t="shared" si="0"/>
        <v>CP2-M16-Itabira-Seca-45882-Mastofauna</v>
      </c>
      <c r="B33" s="32" t="s">
        <v>279</v>
      </c>
      <c r="C33" s="33" t="s">
        <v>155</v>
      </c>
      <c r="D33" s="32">
        <v>2</v>
      </c>
      <c r="E33" s="33" t="s">
        <v>156</v>
      </c>
      <c r="F33" s="32">
        <v>45882</v>
      </c>
      <c r="G33" s="34">
        <v>45882</v>
      </c>
      <c r="I33" s="33" t="s">
        <v>150</v>
      </c>
      <c r="L33" s="23" t="s">
        <v>151</v>
      </c>
      <c r="M33" s="32" t="s">
        <v>274</v>
      </c>
      <c r="N33" s="33" t="s">
        <v>152</v>
      </c>
      <c r="O33" s="32" t="s">
        <v>319</v>
      </c>
      <c r="P33" s="32" t="s">
        <v>296</v>
      </c>
      <c r="Q33" s="32" t="s">
        <v>153</v>
      </c>
      <c r="R33" s="32" t="str">
        <f t="shared" si="1"/>
        <v>VLI_ITB-CP2-M16-Busca ativa-45882-Seca-32</v>
      </c>
      <c r="S33" s="33" t="s">
        <v>148</v>
      </c>
      <c r="T33" s="32" t="s">
        <v>53</v>
      </c>
      <c r="U33" s="33" t="s">
        <v>145</v>
      </c>
      <c r="V33" s="33" t="s">
        <v>83</v>
      </c>
      <c r="W33" s="33" t="s">
        <v>84</v>
      </c>
      <c r="X33" s="32" t="s">
        <v>65</v>
      </c>
      <c r="Y33" s="32" t="s">
        <v>72</v>
      </c>
      <c r="Z33" s="32" t="s">
        <v>91</v>
      </c>
      <c r="AA33" s="32" t="s">
        <v>92</v>
      </c>
      <c r="AB33" s="33" t="s">
        <v>115</v>
      </c>
      <c r="AD33" s="33" t="s">
        <v>117</v>
      </c>
      <c r="AE33" s="33" t="s">
        <v>118</v>
      </c>
      <c r="AF33" s="32">
        <v>1</v>
      </c>
      <c r="AK33" s="32" t="s">
        <v>119</v>
      </c>
      <c r="AL33" s="33" t="s">
        <v>271</v>
      </c>
      <c r="AM33" s="33" t="s">
        <v>277</v>
      </c>
      <c r="AN33" s="33" t="s">
        <v>126</v>
      </c>
      <c r="AO33" s="32">
        <v>32</v>
      </c>
    </row>
    <row r="34" spans="1:41" x14ac:dyDescent="0.35">
      <c r="A34" s="32" t="str">
        <f t="shared" si="0"/>
        <v>CP2-M15-Itabira-Seca-45884-Mastofauna</v>
      </c>
      <c r="B34" s="32" t="s">
        <v>279</v>
      </c>
      <c r="C34" s="33" t="s">
        <v>155</v>
      </c>
      <c r="D34" s="32">
        <v>2</v>
      </c>
      <c r="E34" s="33" t="s">
        <v>156</v>
      </c>
      <c r="F34" s="32">
        <v>45884</v>
      </c>
      <c r="G34" s="34">
        <v>45884</v>
      </c>
      <c r="I34" s="33" t="s">
        <v>150</v>
      </c>
      <c r="L34" s="23" t="s">
        <v>151</v>
      </c>
      <c r="M34" s="32" t="s">
        <v>272</v>
      </c>
      <c r="N34" s="33" t="s">
        <v>152</v>
      </c>
      <c r="O34" s="32" t="s">
        <v>325</v>
      </c>
      <c r="P34" s="32" t="s">
        <v>297</v>
      </c>
      <c r="Q34" s="32" t="s">
        <v>153</v>
      </c>
      <c r="R34" s="32" t="str">
        <f t="shared" si="1"/>
        <v>VLI_ITB-CP2-M15-Busca ativa-45884-Seca-33</v>
      </c>
      <c r="S34" s="33" t="s">
        <v>148</v>
      </c>
      <c r="T34" s="32" t="s">
        <v>53</v>
      </c>
      <c r="U34" s="33" t="s">
        <v>145</v>
      </c>
      <c r="V34" s="33" t="s">
        <v>83</v>
      </c>
      <c r="W34" s="33" t="s">
        <v>84</v>
      </c>
      <c r="X34" s="32" t="s">
        <v>65</v>
      </c>
      <c r="Y34" s="32" t="s">
        <v>72</v>
      </c>
      <c r="Z34" s="32" t="s">
        <v>91</v>
      </c>
      <c r="AA34" s="32" t="s">
        <v>92</v>
      </c>
      <c r="AB34" s="33" t="s">
        <v>115</v>
      </c>
      <c r="AD34" s="33" t="s">
        <v>117</v>
      </c>
      <c r="AE34" s="33" t="s">
        <v>118</v>
      </c>
      <c r="AF34" s="32">
        <v>1</v>
      </c>
      <c r="AK34" s="32" t="s">
        <v>119</v>
      </c>
      <c r="AL34" s="33" t="s">
        <v>271</v>
      </c>
      <c r="AM34" s="33" t="s">
        <v>275</v>
      </c>
      <c r="AN34" s="33" t="s">
        <v>126</v>
      </c>
      <c r="AO34" s="32">
        <v>33</v>
      </c>
    </row>
    <row r="35" spans="1:41" x14ac:dyDescent="0.35">
      <c r="A35" s="32" t="str">
        <f t="shared" si="0"/>
        <v>CP2-M15-Itabira-Seca-45884-Mastofauna</v>
      </c>
      <c r="B35" s="32" t="s">
        <v>279</v>
      </c>
      <c r="C35" s="33" t="s">
        <v>155</v>
      </c>
      <c r="D35" s="32">
        <v>2</v>
      </c>
      <c r="E35" s="33" t="s">
        <v>156</v>
      </c>
      <c r="F35" s="32">
        <v>45884</v>
      </c>
      <c r="G35" s="34">
        <v>45884</v>
      </c>
      <c r="I35" s="33" t="s">
        <v>150</v>
      </c>
      <c r="L35" s="23" t="s">
        <v>151</v>
      </c>
      <c r="M35" s="32" t="s">
        <v>272</v>
      </c>
      <c r="N35" s="33" t="s">
        <v>152</v>
      </c>
      <c r="O35" s="32" t="s">
        <v>326</v>
      </c>
      <c r="P35" s="32" t="s">
        <v>298</v>
      </c>
      <c r="Q35" s="32" t="s">
        <v>153</v>
      </c>
      <c r="R35" s="32" t="str">
        <f t="shared" si="1"/>
        <v>VLI_ITB-CP2-M15-Busca ativa-45884-Seca-34</v>
      </c>
      <c r="S35" s="33" t="s">
        <v>148</v>
      </c>
      <c r="T35" s="32" t="s">
        <v>53</v>
      </c>
      <c r="U35" s="33" t="s">
        <v>145</v>
      </c>
      <c r="V35" s="33" t="s">
        <v>83</v>
      </c>
      <c r="W35" s="33" t="s">
        <v>84</v>
      </c>
      <c r="X35" s="32" t="s">
        <v>65</v>
      </c>
      <c r="Y35" s="32" t="s">
        <v>72</v>
      </c>
      <c r="Z35" s="32" t="s">
        <v>91</v>
      </c>
      <c r="AA35" s="32" t="s">
        <v>92</v>
      </c>
      <c r="AB35" s="33" t="s">
        <v>115</v>
      </c>
      <c r="AD35" s="33" t="s">
        <v>117</v>
      </c>
      <c r="AE35" s="33" t="s">
        <v>118</v>
      </c>
      <c r="AF35" s="32">
        <v>1</v>
      </c>
      <c r="AK35" s="32" t="s">
        <v>119</v>
      </c>
      <c r="AL35" s="33" t="s">
        <v>271</v>
      </c>
      <c r="AM35" s="33" t="s">
        <v>275</v>
      </c>
      <c r="AN35" s="33" t="s">
        <v>126</v>
      </c>
      <c r="AO35" s="32">
        <v>34</v>
      </c>
    </row>
    <row r="36" spans="1:41" x14ac:dyDescent="0.35">
      <c r="A36" s="32" t="str">
        <f t="shared" si="0"/>
        <v>CP2-M17-Itabira-Seca-45863-Mastofauna</v>
      </c>
      <c r="B36" s="32" t="s">
        <v>278</v>
      </c>
      <c r="C36" s="33" t="s">
        <v>155</v>
      </c>
      <c r="D36" s="32">
        <v>2</v>
      </c>
      <c r="E36" s="33" t="s">
        <v>156</v>
      </c>
      <c r="F36" s="32">
        <v>45863</v>
      </c>
      <c r="G36" s="34">
        <v>45863</v>
      </c>
      <c r="I36" s="33" t="s">
        <v>150</v>
      </c>
      <c r="L36" s="23" t="s">
        <v>151</v>
      </c>
      <c r="M36" s="32" t="s">
        <v>273</v>
      </c>
      <c r="N36" s="33" t="s">
        <v>152</v>
      </c>
      <c r="O36" s="32" t="s">
        <v>313</v>
      </c>
      <c r="P36" s="32" t="s">
        <v>284</v>
      </c>
      <c r="Q36" s="32" t="s">
        <v>153</v>
      </c>
      <c r="R36" s="32" t="str">
        <f t="shared" si="1"/>
        <v>VLI_ITB-CP2-M17-Camera Trap-45863-Seca-35</v>
      </c>
      <c r="S36" s="33" t="s">
        <v>149</v>
      </c>
      <c r="T36" s="32" t="s">
        <v>243</v>
      </c>
      <c r="U36" s="33" t="s">
        <v>145</v>
      </c>
      <c r="V36" s="33" t="s">
        <v>83</v>
      </c>
      <c r="W36" s="33" t="s">
        <v>84</v>
      </c>
      <c r="X36" s="32" t="s">
        <v>250</v>
      </c>
      <c r="Y36" s="32" t="s">
        <v>251</v>
      </c>
      <c r="Z36" s="32" t="s">
        <v>259</v>
      </c>
      <c r="AA36" s="32" t="s">
        <v>260</v>
      </c>
      <c r="AB36" s="33" t="s">
        <v>115</v>
      </c>
      <c r="AD36" s="33" t="s">
        <v>117</v>
      </c>
      <c r="AE36" s="33" t="s">
        <v>118</v>
      </c>
      <c r="AF36" s="32">
        <v>1</v>
      </c>
      <c r="AK36" s="32" t="s">
        <v>268</v>
      </c>
      <c r="AL36" s="33" t="s">
        <v>271</v>
      </c>
      <c r="AM36" s="33" t="s">
        <v>276</v>
      </c>
      <c r="AN36" s="33" t="s">
        <v>126</v>
      </c>
      <c r="AO36" s="32">
        <v>35</v>
      </c>
    </row>
    <row r="37" spans="1:41" x14ac:dyDescent="0.35">
      <c r="A37" s="32" t="str">
        <f t="shared" si="0"/>
        <v>CP2-M17-Itabira-Seca-45864-Mastofauna</v>
      </c>
      <c r="B37" s="32" t="s">
        <v>278</v>
      </c>
      <c r="C37" s="33" t="s">
        <v>155</v>
      </c>
      <c r="D37" s="32">
        <v>2</v>
      </c>
      <c r="E37" s="33" t="s">
        <v>156</v>
      </c>
      <c r="F37" s="32">
        <v>45864</v>
      </c>
      <c r="G37" s="34">
        <v>45864</v>
      </c>
      <c r="I37" s="33" t="s">
        <v>150</v>
      </c>
      <c r="L37" s="23" t="s">
        <v>151</v>
      </c>
      <c r="M37" s="32" t="s">
        <v>273</v>
      </c>
      <c r="N37" s="33" t="s">
        <v>152</v>
      </c>
      <c r="O37" s="32" t="s">
        <v>313</v>
      </c>
      <c r="P37" s="32" t="s">
        <v>284</v>
      </c>
      <c r="Q37" s="32" t="s">
        <v>153</v>
      </c>
      <c r="R37" s="32" t="str">
        <f t="shared" si="1"/>
        <v>VLI_ITB-CP2-M17-Camera Trap-45864-Seca-36</v>
      </c>
      <c r="S37" s="33" t="s">
        <v>149</v>
      </c>
      <c r="T37" s="32" t="s">
        <v>243</v>
      </c>
      <c r="U37" s="33" t="s">
        <v>145</v>
      </c>
      <c r="V37" s="33" t="s">
        <v>83</v>
      </c>
      <c r="W37" s="33" t="s">
        <v>84</v>
      </c>
      <c r="X37" s="32" t="s">
        <v>250</v>
      </c>
      <c r="Y37" s="32" t="s">
        <v>251</v>
      </c>
      <c r="Z37" s="32" t="s">
        <v>259</v>
      </c>
      <c r="AA37" s="32" t="s">
        <v>260</v>
      </c>
      <c r="AB37" s="33" t="s">
        <v>115</v>
      </c>
      <c r="AD37" s="33" t="s">
        <v>117</v>
      </c>
      <c r="AE37" s="33" t="s">
        <v>118</v>
      </c>
      <c r="AF37" s="32">
        <v>1</v>
      </c>
      <c r="AK37" s="32" t="s">
        <v>268</v>
      </c>
      <c r="AL37" s="33" t="s">
        <v>271</v>
      </c>
      <c r="AM37" s="33" t="s">
        <v>276</v>
      </c>
      <c r="AN37" s="33" t="s">
        <v>126</v>
      </c>
      <c r="AO37" s="32">
        <v>36</v>
      </c>
    </row>
    <row r="38" spans="1:41" x14ac:dyDescent="0.35">
      <c r="A38" s="32" t="str">
        <f t="shared" si="0"/>
        <v>CP2-M17-Itabira-Seca-45877-Mastofauna</v>
      </c>
      <c r="B38" s="32" t="s">
        <v>278</v>
      </c>
      <c r="C38" s="33" t="s">
        <v>155</v>
      </c>
      <c r="D38" s="32">
        <v>2</v>
      </c>
      <c r="E38" s="33" t="s">
        <v>156</v>
      </c>
      <c r="F38" s="32">
        <v>45877</v>
      </c>
      <c r="G38" s="34">
        <v>45877</v>
      </c>
      <c r="I38" s="33" t="s">
        <v>150</v>
      </c>
      <c r="L38" s="23" t="s">
        <v>151</v>
      </c>
      <c r="M38" s="32" t="s">
        <v>273</v>
      </c>
      <c r="N38" s="33" t="s">
        <v>152</v>
      </c>
      <c r="O38" s="32" t="s">
        <v>313</v>
      </c>
      <c r="P38" s="32" t="s">
        <v>284</v>
      </c>
      <c r="Q38" s="32" t="s">
        <v>153</v>
      </c>
      <c r="R38" s="32" t="str">
        <f t="shared" si="1"/>
        <v>VLI_ITB-CP2-M17-Camera Trap-45877-Seca-37</v>
      </c>
      <c r="S38" s="33" t="s">
        <v>149</v>
      </c>
      <c r="T38" s="32" t="s">
        <v>243</v>
      </c>
      <c r="U38" s="33" t="s">
        <v>145</v>
      </c>
      <c r="V38" s="33" t="s">
        <v>83</v>
      </c>
      <c r="W38" s="33" t="s">
        <v>84</v>
      </c>
      <c r="X38" s="32" t="s">
        <v>250</v>
      </c>
      <c r="Y38" s="32" t="s">
        <v>251</v>
      </c>
      <c r="Z38" s="32" t="s">
        <v>259</v>
      </c>
      <c r="AA38" s="32" t="s">
        <v>260</v>
      </c>
      <c r="AB38" s="33" t="s">
        <v>115</v>
      </c>
      <c r="AD38" s="33" t="s">
        <v>117</v>
      </c>
      <c r="AE38" s="33" t="s">
        <v>118</v>
      </c>
      <c r="AF38" s="32">
        <v>1</v>
      </c>
      <c r="AK38" s="32" t="s">
        <v>268</v>
      </c>
      <c r="AL38" s="33" t="s">
        <v>271</v>
      </c>
      <c r="AM38" s="33" t="s">
        <v>276</v>
      </c>
      <c r="AN38" s="33" t="s">
        <v>126</v>
      </c>
      <c r="AO38" s="32">
        <v>37</v>
      </c>
    </row>
    <row r="39" spans="1:41" x14ac:dyDescent="0.35">
      <c r="A39" s="32" t="str">
        <f t="shared" si="0"/>
        <v>CP2-M17-Itabira-Seca-45881-Mastofauna</v>
      </c>
      <c r="B39" s="32" t="s">
        <v>279</v>
      </c>
      <c r="C39" s="33" t="s">
        <v>155</v>
      </c>
      <c r="D39" s="32">
        <v>2</v>
      </c>
      <c r="E39" s="33" t="s">
        <v>156</v>
      </c>
      <c r="F39" s="32">
        <v>45881</v>
      </c>
      <c r="G39" s="34">
        <v>45881</v>
      </c>
      <c r="I39" s="33" t="s">
        <v>150</v>
      </c>
      <c r="L39" s="23" t="s">
        <v>151</v>
      </c>
      <c r="M39" s="32" t="s">
        <v>273</v>
      </c>
      <c r="N39" s="33" t="s">
        <v>152</v>
      </c>
      <c r="O39" s="32" t="s">
        <v>327</v>
      </c>
      <c r="P39" s="32" t="s">
        <v>299</v>
      </c>
      <c r="Q39" s="32" t="s">
        <v>153</v>
      </c>
      <c r="R39" s="32" t="str">
        <f t="shared" si="1"/>
        <v>VLI_ITB-CP2-M17-Busca ativa-45881-Seca-38</v>
      </c>
      <c r="S39" s="33" t="s">
        <v>148</v>
      </c>
      <c r="T39" s="32" t="s">
        <v>243</v>
      </c>
      <c r="U39" s="33" t="s">
        <v>145</v>
      </c>
      <c r="V39" s="33" t="s">
        <v>83</v>
      </c>
      <c r="W39" s="33" t="s">
        <v>84</v>
      </c>
      <c r="X39" s="32" t="s">
        <v>250</v>
      </c>
      <c r="Y39" s="32" t="s">
        <v>251</v>
      </c>
      <c r="Z39" s="32" t="s">
        <v>259</v>
      </c>
      <c r="AA39" s="32" t="s">
        <v>260</v>
      </c>
      <c r="AB39" s="33" t="s">
        <v>115</v>
      </c>
      <c r="AD39" s="33" t="s">
        <v>117</v>
      </c>
      <c r="AE39" s="33" t="s">
        <v>118</v>
      </c>
      <c r="AF39" s="32">
        <v>1</v>
      </c>
      <c r="AK39" s="32" t="s">
        <v>270</v>
      </c>
      <c r="AL39" s="33" t="s">
        <v>271</v>
      </c>
      <c r="AM39" s="33" t="s">
        <v>276</v>
      </c>
      <c r="AN39" s="33" t="s">
        <v>126</v>
      </c>
      <c r="AO39" s="32">
        <v>38</v>
      </c>
    </row>
    <row r="40" spans="1:41" x14ac:dyDescent="0.35">
      <c r="A40" s="32" t="str">
        <f t="shared" si="0"/>
        <v>CP2-M16-Itabira-Seca-45861-Mastofauna</v>
      </c>
      <c r="B40" s="32" t="s">
        <v>278</v>
      </c>
      <c r="C40" s="33" t="s">
        <v>155</v>
      </c>
      <c r="D40" s="32">
        <v>2</v>
      </c>
      <c r="E40" s="33" t="s">
        <v>156</v>
      </c>
      <c r="F40" s="32">
        <v>45861</v>
      </c>
      <c r="G40" s="34">
        <v>45861</v>
      </c>
      <c r="I40" s="33" t="s">
        <v>150</v>
      </c>
      <c r="L40" s="23" t="s">
        <v>151</v>
      </c>
      <c r="M40" s="32" t="s">
        <v>274</v>
      </c>
      <c r="N40" s="33" t="s">
        <v>152</v>
      </c>
      <c r="O40" s="32" t="s">
        <v>312</v>
      </c>
      <c r="P40" s="32" t="s">
        <v>283</v>
      </c>
      <c r="Q40" s="32" t="s">
        <v>153</v>
      </c>
      <c r="R40" s="32" t="str">
        <f t="shared" si="1"/>
        <v>VLI_ITB-CP2-M16-Camera Trap-45861-Seca-39</v>
      </c>
      <c r="S40" s="33" t="s">
        <v>149</v>
      </c>
      <c r="T40" s="32" t="s">
        <v>243</v>
      </c>
      <c r="U40" s="33" t="s">
        <v>145</v>
      </c>
      <c r="V40" s="33" t="s">
        <v>83</v>
      </c>
      <c r="W40" s="33" t="s">
        <v>84</v>
      </c>
      <c r="X40" s="32" t="s">
        <v>250</v>
      </c>
      <c r="Y40" s="32" t="s">
        <v>251</v>
      </c>
      <c r="Z40" s="32" t="s">
        <v>259</v>
      </c>
      <c r="AA40" s="32" t="s">
        <v>260</v>
      </c>
      <c r="AB40" s="33" t="s">
        <v>115</v>
      </c>
      <c r="AD40" s="33" t="s">
        <v>117</v>
      </c>
      <c r="AE40" s="33" t="s">
        <v>118</v>
      </c>
      <c r="AF40" s="32">
        <v>1</v>
      </c>
      <c r="AK40" s="32" t="s">
        <v>268</v>
      </c>
      <c r="AL40" s="33" t="s">
        <v>271</v>
      </c>
      <c r="AM40" s="33" t="s">
        <v>277</v>
      </c>
      <c r="AN40" s="33" t="s">
        <v>126</v>
      </c>
      <c r="AO40" s="32">
        <v>39</v>
      </c>
    </row>
    <row r="41" spans="1:41" x14ac:dyDescent="0.35">
      <c r="A41" s="32" t="str">
        <f t="shared" si="0"/>
        <v>CP2-M16-Itabira-Seca-45862-Mastofauna</v>
      </c>
      <c r="B41" s="32" t="s">
        <v>278</v>
      </c>
      <c r="C41" s="33" t="s">
        <v>155</v>
      </c>
      <c r="D41" s="32">
        <v>2</v>
      </c>
      <c r="E41" s="33" t="s">
        <v>156</v>
      </c>
      <c r="F41" s="32">
        <v>45862</v>
      </c>
      <c r="G41" s="34">
        <v>45862</v>
      </c>
      <c r="I41" s="33" t="s">
        <v>150</v>
      </c>
      <c r="L41" s="23" t="s">
        <v>151</v>
      </c>
      <c r="M41" s="32" t="s">
        <v>274</v>
      </c>
      <c r="N41" s="33" t="s">
        <v>152</v>
      </c>
      <c r="O41" s="32" t="s">
        <v>312</v>
      </c>
      <c r="P41" s="32" t="s">
        <v>283</v>
      </c>
      <c r="Q41" s="32" t="s">
        <v>153</v>
      </c>
      <c r="R41" s="32" t="str">
        <f t="shared" si="1"/>
        <v>VLI_ITB-CP2-M16-Camera Trap-45862-Seca-40</v>
      </c>
      <c r="S41" s="33" t="s">
        <v>149</v>
      </c>
      <c r="T41" s="32" t="s">
        <v>243</v>
      </c>
      <c r="U41" s="33" t="s">
        <v>145</v>
      </c>
      <c r="V41" s="33" t="s">
        <v>83</v>
      </c>
      <c r="W41" s="33" t="s">
        <v>84</v>
      </c>
      <c r="X41" s="32" t="s">
        <v>250</v>
      </c>
      <c r="Y41" s="32" t="s">
        <v>251</v>
      </c>
      <c r="Z41" s="32" t="s">
        <v>259</v>
      </c>
      <c r="AA41" s="32" t="s">
        <v>260</v>
      </c>
      <c r="AB41" s="33" t="s">
        <v>115</v>
      </c>
      <c r="AD41" s="33" t="s">
        <v>117</v>
      </c>
      <c r="AE41" s="33" t="s">
        <v>118</v>
      </c>
      <c r="AF41" s="32">
        <v>1</v>
      </c>
      <c r="AK41" s="32" t="s">
        <v>268</v>
      </c>
      <c r="AL41" s="33" t="s">
        <v>271</v>
      </c>
      <c r="AM41" s="33" t="s">
        <v>277</v>
      </c>
      <c r="AN41" s="33" t="s">
        <v>126</v>
      </c>
      <c r="AO41" s="32">
        <v>40</v>
      </c>
    </row>
    <row r="42" spans="1:41" x14ac:dyDescent="0.35">
      <c r="A42" s="32" t="str">
        <f t="shared" si="0"/>
        <v>CP2-M16-Itabira-Seca-45863-Mastofauna</v>
      </c>
      <c r="B42" s="32" t="s">
        <v>278</v>
      </c>
      <c r="C42" s="33" t="s">
        <v>155</v>
      </c>
      <c r="D42" s="32">
        <v>2</v>
      </c>
      <c r="E42" s="33" t="s">
        <v>156</v>
      </c>
      <c r="F42" s="32">
        <v>45863</v>
      </c>
      <c r="G42" s="34">
        <v>45863</v>
      </c>
      <c r="I42" s="33" t="s">
        <v>150</v>
      </c>
      <c r="L42" s="23" t="s">
        <v>151</v>
      </c>
      <c r="M42" s="32" t="s">
        <v>274</v>
      </c>
      <c r="N42" s="33" t="s">
        <v>152</v>
      </c>
      <c r="O42" s="32" t="s">
        <v>312</v>
      </c>
      <c r="P42" s="32" t="s">
        <v>283</v>
      </c>
      <c r="Q42" s="32" t="s">
        <v>153</v>
      </c>
      <c r="R42" s="32" t="str">
        <f t="shared" si="1"/>
        <v>VLI_ITB-CP2-M16-Camera Trap-45863-Seca-41</v>
      </c>
      <c r="S42" s="33" t="s">
        <v>149</v>
      </c>
      <c r="T42" s="32" t="s">
        <v>243</v>
      </c>
      <c r="U42" s="33" t="s">
        <v>145</v>
      </c>
      <c r="V42" s="33" t="s">
        <v>83</v>
      </c>
      <c r="W42" s="33" t="s">
        <v>84</v>
      </c>
      <c r="X42" s="32" t="s">
        <v>250</v>
      </c>
      <c r="Y42" s="32" t="s">
        <v>251</v>
      </c>
      <c r="Z42" s="32" t="s">
        <v>259</v>
      </c>
      <c r="AA42" s="32" t="s">
        <v>260</v>
      </c>
      <c r="AB42" s="33" t="s">
        <v>115</v>
      </c>
      <c r="AD42" s="33" t="s">
        <v>117</v>
      </c>
      <c r="AE42" s="33" t="s">
        <v>118</v>
      </c>
      <c r="AF42" s="32">
        <v>1</v>
      </c>
      <c r="AK42" s="32" t="s">
        <v>268</v>
      </c>
      <c r="AL42" s="33" t="s">
        <v>271</v>
      </c>
      <c r="AM42" s="33" t="s">
        <v>277</v>
      </c>
      <c r="AN42" s="33" t="s">
        <v>126</v>
      </c>
      <c r="AO42" s="32">
        <v>41</v>
      </c>
    </row>
    <row r="43" spans="1:41" x14ac:dyDescent="0.35">
      <c r="A43" s="32" t="str">
        <f t="shared" si="0"/>
        <v>CP2-M16-Itabira-Seca-45865-Mastofauna</v>
      </c>
      <c r="B43" s="32" t="s">
        <v>278</v>
      </c>
      <c r="C43" s="33" t="s">
        <v>155</v>
      </c>
      <c r="D43" s="32">
        <v>2</v>
      </c>
      <c r="E43" s="33" t="s">
        <v>156</v>
      </c>
      <c r="F43" s="32">
        <v>45865</v>
      </c>
      <c r="G43" s="34">
        <v>45865</v>
      </c>
      <c r="I43" s="33" t="s">
        <v>150</v>
      </c>
      <c r="L43" s="23" t="s">
        <v>151</v>
      </c>
      <c r="M43" s="32" t="s">
        <v>274</v>
      </c>
      <c r="N43" s="33" t="s">
        <v>152</v>
      </c>
      <c r="O43" s="32" t="s">
        <v>312</v>
      </c>
      <c r="P43" s="32" t="s">
        <v>283</v>
      </c>
      <c r="Q43" s="32" t="s">
        <v>153</v>
      </c>
      <c r="R43" s="32" t="str">
        <f t="shared" si="1"/>
        <v>VLI_ITB-CP2-M16-Camera Trap-45865-Seca-42</v>
      </c>
      <c r="S43" s="33" t="s">
        <v>149</v>
      </c>
      <c r="T43" s="32" t="s">
        <v>243</v>
      </c>
      <c r="U43" s="33" t="s">
        <v>145</v>
      </c>
      <c r="V43" s="33" t="s">
        <v>83</v>
      </c>
      <c r="W43" s="33" t="s">
        <v>84</v>
      </c>
      <c r="X43" s="32" t="s">
        <v>250</v>
      </c>
      <c r="Y43" s="32" t="s">
        <v>251</v>
      </c>
      <c r="Z43" s="32" t="s">
        <v>259</v>
      </c>
      <c r="AA43" s="32" t="s">
        <v>260</v>
      </c>
      <c r="AB43" s="33" t="s">
        <v>115</v>
      </c>
      <c r="AD43" s="33" t="s">
        <v>117</v>
      </c>
      <c r="AE43" s="33" t="s">
        <v>118</v>
      </c>
      <c r="AF43" s="32">
        <v>1</v>
      </c>
      <c r="AK43" s="32" t="s">
        <v>268</v>
      </c>
      <c r="AL43" s="33" t="s">
        <v>271</v>
      </c>
      <c r="AM43" s="33" t="s">
        <v>277</v>
      </c>
      <c r="AN43" s="33" t="s">
        <v>126</v>
      </c>
      <c r="AO43" s="32">
        <v>42</v>
      </c>
    </row>
    <row r="44" spans="1:41" x14ac:dyDescent="0.35">
      <c r="A44" s="32" t="str">
        <f t="shared" si="0"/>
        <v>CP2-M16-Itabira-Seca-45869-Mastofauna</v>
      </c>
      <c r="B44" s="32" t="s">
        <v>278</v>
      </c>
      <c r="C44" s="33" t="s">
        <v>155</v>
      </c>
      <c r="D44" s="32">
        <v>2</v>
      </c>
      <c r="E44" s="33" t="s">
        <v>156</v>
      </c>
      <c r="F44" s="32">
        <v>45869</v>
      </c>
      <c r="G44" s="34">
        <v>45869</v>
      </c>
      <c r="I44" s="33" t="s">
        <v>150</v>
      </c>
      <c r="L44" s="23" t="s">
        <v>151</v>
      </c>
      <c r="M44" s="32" t="s">
        <v>274</v>
      </c>
      <c r="N44" s="33" t="s">
        <v>152</v>
      </c>
      <c r="O44" s="32" t="s">
        <v>312</v>
      </c>
      <c r="P44" s="32" t="s">
        <v>283</v>
      </c>
      <c r="Q44" s="32" t="s">
        <v>153</v>
      </c>
      <c r="R44" s="32" t="str">
        <f t="shared" si="1"/>
        <v>VLI_ITB-CP2-M16-Camera Trap-45869-Seca-43</v>
      </c>
      <c r="S44" s="33" t="s">
        <v>149</v>
      </c>
      <c r="T44" s="32" t="s">
        <v>243</v>
      </c>
      <c r="U44" s="33" t="s">
        <v>145</v>
      </c>
      <c r="V44" s="33" t="s">
        <v>83</v>
      </c>
      <c r="W44" s="33" t="s">
        <v>84</v>
      </c>
      <c r="X44" s="32" t="s">
        <v>250</v>
      </c>
      <c r="Y44" s="32" t="s">
        <v>251</v>
      </c>
      <c r="Z44" s="32" t="s">
        <v>259</v>
      </c>
      <c r="AA44" s="32" t="s">
        <v>260</v>
      </c>
      <c r="AB44" s="33" t="s">
        <v>115</v>
      </c>
      <c r="AD44" s="33" t="s">
        <v>117</v>
      </c>
      <c r="AE44" s="33" t="s">
        <v>118</v>
      </c>
      <c r="AF44" s="32">
        <v>1</v>
      </c>
      <c r="AK44" s="32" t="s">
        <v>268</v>
      </c>
      <c r="AL44" s="33" t="s">
        <v>271</v>
      </c>
      <c r="AM44" s="33" t="s">
        <v>277</v>
      </c>
      <c r="AN44" s="33" t="s">
        <v>126</v>
      </c>
      <c r="AO44" s="32">
        <v>43</v>
      </c>
    </row>
    <row r="45" spans="1:41" x14ac:dyDescent="0.35">
      <c r="A45" s="32" t="str">
        <f t="shared" si="0"/>
        <v>CP2-M16-Itabira-Seca-45872-Mastofauna</v>
      </c>
      <c r="B45" s="32" t="s">
        <v>278</v>
      </c>
      <c r="C45" s="33" t="s">
        <v>155</v>
      </c>
      <c r="D45" s="32">
        <v>2</v>
      </c>
      <c r="E45" s="33" t="s">
        <v>156</v>
      </c>
      <c r="F45" s="32">
        <v>45872</v>
      </c>
      <c r="G45" s="34">
        <v>45872</v>
      </c>
      <c r="I45" s="33" t="s">
        <v>150</v>
      </c>
      <c r="L45" s="23" t="s">
        <v>151</v>
      </c>
      <c r="M45" s="32" t="s">
        <v>274</v>
      </c>
      <c r="N45" s="33" t="s">
        <v>152</v>
      </c>
      <c r="O45" s="32" t="s">
        <v>312</v>
      </c>
      <c r="P45" s="32" t="s">
        <v>283</v>
      </c>
      <c r="Q45" s="32" t="s">
        <v>153</v>
      </c>
      <c r="R45" s="32" t="str">
        <f t="shared" si="1"/>
        <v>VLI_ITB-CP2-M16-Camera Trap-45872-Seca-44</v>
      </c>
      <c r="S45" s="33" t="s">
        <v>149</v>
      </c>
      <c r="T45" s="32" t="s">
        <v>243</v>
      </c>
      <c r="U45" s="33" t="s">
        <v>145</v>
      </c>
      <c r="V45" s="33" t="s">
        <v>83</v>
      </c>
      <c r="W45" s="33" t="s">
        <v>84</v>
      </c>
      <c r="X45" s="32" t="s">
        <v>250</v>
      </c>
      <c r="Y45" s="32" t="s">
        <v>251</v>
      </c>
      <c r="Z45" s="32" t="s">
        <v>259</v>
      </c>
      <c r="AA45" s="32" t="s">
        <v>260</v>
      </c>
      <c r="AB45" s="33" t="s">
        <v>115</v>
      </c>
      <c r="AD45" s="33" t="s">
        <v>117</v>
      </c>
      <c r="AE45" s="33" t="s">
        <v>118</v>
      </c>
      <c r="AF45" s="32">
        <v>1</v>
      </c>
      <c r="AK45" s="32" t="s">
        <v>268</v>
      </c>
      <c r="AL45" s="33" t="s">
        <v>271</v>
      </c>
      <c r="AM45" s="33" t="s">
        <v>277</v>
      </c>
      <c r="AN45" s="33" t="s">
        <v>126</v>
      </c>
      <c r="AO45" s="32">
        <v>44</v>
      </c>
    </row>
    <row r="46" spans="1:41" x14ac:dyDescent="0.35">
      <c r="A46" s="32" t="str">
        <f t="shared" si="0"/>
        <v>CP2-M16-Itabira-Seca-45877-Mastofauna</v>
      </c>
      <c r="B46" s="32" t="s">
        <v>278</v>
      </c>
      <c r="C46" s="33" t="s">
        <v>155</v>
      </c>
      <c r="D46" s="32">
        <v>2</v>
      </c>
      <c r="E46" s="33" t="s">
        <v>156</v>
      </c>
      <c r="F46" s="32">
        <v>45877</v>
      </c>
      <c r="G46" s="34">
        <v>45877</v>
      </c>
      <c r="I46" s="33" t="s">
        <v>150</v>
      </c>
      <c r="L46" s="23" t="s">
        <v>151</v>
      </c>
      <c r="M46" s="32" t="s">
        <v>274</v>
      </c>
      <c r="N46" s="33" t="s">
        <v>152</v>
      </c>
      <c r="O46" s="32" t="s">
        <v>312</v>
      </c>
      <c r="P46" s="32" t="s">
        <v>283</v>
      </c>
      <c r="Q46" s="32" t="s">
        <v>153</v>
      </c>
      <c r="R46" s="32" t="str">
        <f t="shared" si="1"/>
        <v>VLI_ITB-CP2-M16-Camera Trap-45877-Seca-45</v>
      </c>
      <c r="S46" s="33" t="s">
        <v>149</v>
      </c>
      <c r="T46" s="32" t="s">
        <v>243</v>
      </c>
      <c r="U46" s="33" t="s">
        <v>145</v>
      </c>
      <c r="V46" s="33" t="s">
        <v>83</v>
      </c>
      <c r="W46" s="33" t="s">
        <v>84</v>
      </c>
      <c r="X46" s="32" t="s">
        <v>250</v>
      </c>
      <c r="Y46" s="32" t="s">
        <v>251</v>
      </c>
      <c r="Z46" s="32" t="s">
        <v>259</v>
      </c>
      <c r="AA46" s="32" t="s">
        <v>260</v>
      </c>
      <c r="AB46" s="33" t="s">
        <v>115</v>
      </c>
      <c r="AD46" s="33" t="s">
        <v>117</v>
      </c>
      <c r="AE46" s="33" t="s">
        <v>118</v>
      </c>
      <c r="AF46" s="32">
        <v>1</v>
      </c>
      <c r="AK46" s="32" t="s">
        <v>268</v>
      </c>
      <c r="AL46" s="33" t="s">
        <v>271</v>
      </c>
      <c r="AM46" s="33" t="s">
        <v>277</v>
      </c>
      <c r="AN46" s="33" t="s">
        <v>126</v>
      </c>
      <c r="AO46" s="32">
        <v>45</v>
      </c>
    </row>
    <row r="47" spans="1:41" x14ac:dyDescent="0.35">
      <c r="A47" s="32" t="str">
        <f t="shared" si="0"/>
        <v>CP2-M16-Itabira-Seca-45882-Mastofauna</v>
      </c>
      <c r="B47" s="32" t="s">
        <v>279</v>
      </c>
      <c r="C47" s="33" t="s">
        <v>155</v>
      </c>
      <c r="D47" s="32">
        <v>2</v>
      </c>
      <c r="E47" s="33" t="s">
        <v>156</v>
      </c>
      <c r="F47" s="32">
        <v>45882</v>
      </c>
      <c r="G47" s="34">
        <v>45882</v>
      </c>
      <c r="I47" s="33" t="s">
        <v>150</v>
      </c>
      <c r="L47" s="23" t="s">
        <v>151</v>
      </c>
      <c r="M47" s="32" t="s">
        <v>274</v>
      </c>
      <c r="N47" s="33" t="s">
        <v>152</v>
      </c>
      <c r="O47" s="32" t="s">
        <v>328</v>
      </c>
      <c r="P47" s="32" t="s">
        <v>283</v>
      </c>
      <c r="Q47" s="32" t="s">
        <v>153</v>
      </c>
      <c r="R47" s="32" t="str">
        <f t="shared" si="1"/>
        <v>VLI_ITB-CP2-M16-Busca ativa-45882-Seca-46</v>
      </c>
      <c r="S47" s="33" t="s">
        <v>148</v>
      </c>
      <c r="T47" s="32" t="s">
        <v>56</v>
      </c>
      <c r="U47" s="33" t="s">
        <v>145</v>
      </c>
      <c r="V47" s="33" t="s">
        <v>83</v>
      </c>
      <c r="W47" s="33" t="s">
        <v>84</v>
      </c>
      <c r="X47" s="32" t="s">
        <v>65</v>
      </c>
      <c r="Y47" s="32" t="s">
        <v>66</v>
      </c>
      <c r="Z47" s="32" t="s">
        <v>97</v>
      </c>
      <c r="AA47" s="32" t="s">
        <v>98</v>
      </c>
      <c r="AB47" s="33" t="s">
        <v>115</v>
      </c>
      <c r="AD47" s="33" t="s">
        <v>117</v>
      </c>
      <c r="AE47" s="33" t="s">
        <v>118</v>
      </c>
      <c r="AF47" s="32">
        <v>1</v>
      </c>
      <c r="AK47" s="32" t="s">
        <v>119</v>
      </c>
      <c r="AL47" s="33" t="s">
        <v>271</v>
      </c>
      <c r="AM47" s="33" t="s">
        <v>277</v>
      </c>
      <c r="AN47" s="33" t="s">
        <v>126</v>
      </c>
      <c r="AO47" s="32">
        <v>46</v>
      </c>
    </row>
    <row r="48" spans="1:41" x14ac:dyDescent="0.35">
      <c r="A48" s="32" t="str">
        <f t="shared" si="0"/>
        <v>CP2-M15-Itabira-Seca-45884-Mastofauna</v>
      </c>
      <c r="B48" s="32" t="s">
        <v>279</v>
      </c>
      <c r="C48" s="33" t="s">
        <v>155</v>
      </c>
      <c r="D48" s="32">
        <v>2</v>
      </c>
      <c r="E48" s="33" t="s">
        <v>156</v>
      </c>
      <c r="F48" s="32">
        <v>45884</v>
      </c>
      <c r="G48" s="34">
        <v>45884</v>
      </c>
      <c r="I48" s="33" t="s">
        <v>150</v>
      </c>
      <c r="L48" s="23" t="s">
        <v>151</v>
      </c>
      <c r="M48" s="32" t="s">
        <v>272</v>
      </c>
      <c r="N48" s="33" t="s">
        <v>152</v>
      </c>
      <c r="O48" s="32" t="s">
        <v>329</v>
      </c>
      <c r="P48" s="32" t="s">
        <v>300</v>
      </c>
      <c r="Q48" s="32" t="s">
        <v>153</v>
      </c>
      <c r="R48" s="32" t="str">
        <f t="shared" si="1"/>
        <v>VLI_ITB-CP2-M15-Busca ativa-45884-Seca-47</v>
      </c>
      <c r="S48" s="33" t="s">
        <v>148</v>
      </c>
      <c r="T48" s="32" t="s">
        <v>56</v>
      </c>
      <c r="U48" s="33" t="s">
        <v>145</v>
      </c>
      <c r="V48" s="33" t="s">
        <v>83</v>
      </c>
      <c r="W48" s="33" t="s">
        <v>84</v>
      </c>
      <c r="X48" s="32" t="s">
        <v>65</v>
      </c>
      <c r="Y48" s="32" t="s">
        <v>66</v>
      </c>
      <c r="Z48" s="32" t="s">
        <v>97</v>
      </c>
      <c r="AA48" s="32" t="s">
        <v>98</v>
      </c>
      <c r="AB48" s="33" t="s">
        <v>115</v>
      </c>
      <c r="AD48" s="33" t="s">
        <v>117</v>
      </c>
      <c r="AE48" s="33" t="s">
        <v>118</v>
      </c>
      <c r="AF48" s="32">
        <v>1</v>
      </c>
      <c r="AK48" s="32" t="s">
        <v>119</v>
      </c>
      <c r="AL48" s="33" t="s">
        <v>271</v>
      </c>
      <c r="AM48" s="33" t="s">
        <v>275</v>
      </c>
      <c r="AN48" s="33" t="s">
        <v>126</v>
      </c>
      <c r="AO48" s="32">
        <v>47</v>
      </c>
    </row>
    <row r="49" spans="1:41" x14ac:dyDescent="0.35">
      <c r="A49" s="32" t="str">
        <f t="shared" si="0"/>
        <v>CP2-M15-Itabira-Seca-45884-Mastofauna</v>
      </c>
      <c r="B49" s="32" t="s">
        <v>279</v>
      </c>
      <c r="C49" s="33" t="s">
        <v>155</v>
      </c>
      <c r="D49" s="32">
        <v>2</v>
      </c>
      <c r="E49" s="33" t="s">
        <v>156</v>
      </c>
      <c r="F49" s="32">
        <v>45884</v>
      </c>
      <c r="G49" s="34">
        <v>45884</v>
      </c>
      <c r="I49" s="33" t="s">
        <v>150</v>
      </c>
      <c r="L49" s="23" t="s">
        <v>151</v>
      </c>
      <c r="M49" s="32" t="s">
        <v>272</v>
      </c>
      <c r="N49" s="33" t="s">
        <v>152</v>
      </c>
      <c r="O49" s="32" t="s">
        <v>325</v>
      </c>
      <c r="P49" s="32" t="s">
        <v>297</v>
      </c>
      <c r="Q49" s="32" t="s">
        <v>153</v>
      </c>
      <c r="R49" s="32" t="str">
        <f t="shared" si="1"/>
        <v>VLI_ITB-CP2-M15-Busca ativa-45884-Seca-48</v>
      </c>
      <c r="S49" s="33" t="s">
        <v>148</v>
      </c>
      <c r="T49" s="32" t="s">
        <v>56</v>
      </c>
      <c r="U49" s="33" t="s">
        <v>145</v>
      </c>
      <c r="V49" s="33" t="s">
        <v>83</v>
      </c>
      <c r="W49" s="33" t="s">
        <v>84</v>
      </c>
      <c r="X49" s="32" t="s">
        <v>65</v>
      </c>
      <c r="Y49" s="32" t="s">
        <v>66</v>
      </c>
      <c r="Z49" s="32" t="s">
        <v>97</v>
      </c>
      <c r="AA49" s="32" t="s">
        <v>98</v>
      </c>
      <c r="AB49" s="33" t="s">
        <v>115</v>
      </c>
      <c r="AD49" s="33" t="s">
        <v>117</v>
      </c>
      <c r="AE49" s="33" t="s">
        <v>118</v>
      </c>
      <c r="AF49" s="32">
        <v>1</v>
      </c>
      <c r="AK49" s="32" t="s">
        <v>119</v>
      </c>
      <c r="AL49" s="33" t="s">
        <v>271</v>
      </c>
      <c r="AM49" s="33" t="s">
        <v>275</v>
      </c>
      <c r="AN49" s="33" t="s">
        <v>126</v>
      </c>
      <c r="AO49" s="32">
        <v>48</v>
      </c>
    </row>
    <row r="50" spans="1:41" x14ac:dyDescent="0.35">
      <c r="A50" s="32" t="str">
        <f t="shared" si="0"/>
        <v>CP2-M15-Itabira-Seca-45884-Mastofauna</v>
      </c>
      <c r="B50" s="32" t="s">
        <v>279</v>
      </c>
      <c r="C50" s="33" t="s">
        <v>155</v>
      </c>
      <c r="D50" s="32">
        <v>2</v>
      </c>
      <c r="E50" s="33" t="s">
        <v>156</v>
      </c>
      <c r="F50" s="32">
        <v>45884</v>
      </c>
      <c r="G50" s="34">
        <v>45884</v>
      </c>
      <c r="I50" s="33" t="s">
        <v>150</v>
      </c>
      <c r="L50" s="23" t="s">
        <v>151</v>
      </c>
      <c r="M50" s="32" t="s">
        <v>272</v>
      </c>
      <c r="N50" s="33" t="s">
        <v>152</v>
      </c>
      <c r="O50" s="32" t="s">
        <v>330</v>
      </c>
      <c r="P50" s="32" t="s">
        <v>301</v>
      </c>
      <c r="Q50" s="32" t="s">
        <v>153</v>
      </c>
      <c r="R50" s="32" t="str">
        <f t="shared" si="1"/>
        <v>VLI_ITB-CP2-M15-Busca ativa-45884-Seca-49</v>
      </c>
      <c r="S50" s="33" t="s">
        <v>148</v>
      </c>
      <c r="T50" s="32" t="s">
        <v>56</v>
      </c>
      <c r="U50" s="33" t="s">
        <v>145</v>
      </c>
      <c r="V50" s="33" t="s">
        <v>83</v>
      </c>
      <c r="W50" s="33" t="s">
        <v>84</v>
      </c>
      <c r="X50" s="32" t="s">
        <v>65</v>
      </c>
      <c r="Y50" s="32" t="s">
        <v>66</v>
      </c>
      <c r="Z50" s="32" t="s">
        <v>97</v>
      </c>
      <c r="AA50" s="32" t="s">
        <v>98</v>
      </c>
      <c r="AB50" s="33" t="s">
        <v>115</v>
      </c>
      <c r="AD50" s="33" t="s">
        <v>117</v>
      </c>
      <c r="AE50" s="33" t="s">
        <v>118</v>
      </c>
      <c r="AF50" s="32">
        <v>1</v>
      </c>
      <c r="AK50" s="32" t="s">
        <v>119</v>
      </c>
      <c r="AL50" s="33" t="s">
        <v>271</v>
      </c>
      <c r="AM50" s="33" t="s">
        <v>275</v>
      </c>
      <c r="AN50" s="33" t="s">
        <v>126</v>
      </c>
      <c r="AO50" s="32">
        <v>49</v>
      </c>
    </row>
    <row r="51" spans="1:41" x14ac:dyDescent="0.35">
      <c r="A51" s="32" t="str">
        <f t="shared" si="0"/>
        <v>CP2-M17-Itabira-Seca-45881-Mastofauna</v>
      </c>
      <c r="B51" s="32" t="s">
        <v>279</v>
      </c>
      <c r="C51" s="33" t="s">
        <v>155</v>
      </c>
      <c r="D51" s="32">
        <v>2</v>
      </c>
      <c r="E51" s="33" t="s">
        <v>156</v>
      </c>
      <c r="F51" s="32">
        <v>45881</v>
      </c>
      <c r="G51" s="34">
        <v>45881</v>
      </c>
      <c r="H51" s="32" t="s">
        <v>339</v>
      </c>
      <c r="I51" s="33" t="s">
        <v>150</v>
      </c>
      <c r="L51" s="23" t="s">
        <v>151</v>
      </c>
      <c r="M51" s="32" t="s">
        <v>273</v>
      </c>
      <c r="N51" s="33" t="s">
        <v>152</v>
      </c>
      <c r="O51" s="32" t="s">
        <v>331</v>
      </c>
      <c r="P51" s="32" t="s">
        <v>302</v>
      </c>
      <c r="Q51" s="32" t="s">
        <v>153</v>
      </c>
      <c r="R51" s="32" t="str">
        <f t="shared" si="1"/>
        <v>VLI_ITB-CP2-M17-Busca ativa-45881-Seca-50</v>
      </c>
      <c r="S51" s="33" t="s">
        <v>148</v>
      </c>
      <c r="T51" s="32" t="s">
        <v>77</v>
      </c>
      <c r="U51" s="33" t="s">
        <v>145</v>
      </c>
      <c r="V51" s="33" t="s">
        <v>83</v>
      </c>
      <c r="W51" s="33" t="s">
        <v>84</v>
      </c>
      <c r="X51" s="32" t="s">
        <v>69</v>
      </c>
      <c r="Y51" s="32" t="s">
        <v>77</v>
      </c>
      <c r="AB51" s="33" t="s">
        <v>116</v>
      </c>
      <c r="AD51" s="33" t="s">
        <v>117</v>
      </c>
      <c r="AE51" s="33" t="s">
        <v>118</v>
      </c>
      <c r="AF51" s="32">
        <v>1</v>
      </c>
      <c r="AK51" s="32" t="s">
        <v>123</v>
      </c>
      <c r="AL51" s="33" t="s">
        <v>271</v>
      </c>
      <c r="AM51" s="33" t="s">
        <v>276</v>
      </c>
      <c r="AN51" s="33" t="s">
        <v>126</v>
      </c>
      <c r="AO51" s="32">
        <v>50</v>
      </c>
    </row>
    <row r="52" spans="1:41" x14ac:dyDescent="0.35">
      <c r="A52" s="32" t="str">
        <f t="shared" si="0"/>
        <v>CP2-M17-Itabira-Seca-45881-Mastofauna</v>
      </c>
      <c r="B52" s="32" t="s">
        <v>279</v>
      </c>
      <c r="C52" s="33" t="s">
        <v>155</v>
      </c>
      <c r="D52" s="32">
        <v>2</v>
      </c>
      <c r="E52" s="33" t="s">
        <v>156</v>
      </c>
      <c r="F52" s="32">
        <v>45881</v>
      </c>
      <c r="G52" s="34">
        <v>45881</v>
      </c>
      <c r="H52" s="32" t="s">
        <v>339</v>
      </c>
      <c r="I52" s="33" t="s">
        <v>150</v>
      </c>
      <c r="L52" s="23" t="s">
        <v>151</v>
      </c>
      <c r="M52" s="32" t="s">
        <v>273</v>
      </c>
      <c r="N52" s="33" t="s">
        <v>152</v>
      </c>
      <c r="O52" s="32" t="s">
        <v>332</v>
      </c>
      <c r="P52" s="32" t="s">
        <v>303</v>
      </c>
      <c r="Q52" s="32" t="s">
        <v>153</v>
      </c>
      <c r="R52" s="32" t="str">
        <f t="shared" si="1"/>
        <v>VLI_ITB-CP2-M17-Busca ativa-45881-Seca-51</v>
      </c>
      <c r="S52" s="33" t="s">
        <v>148</v>
      </c>
      <c r="T52" s="32" t="s">
        <v>77</v>
      </c>
      <c r="U52" s="33" t="s">
        <v>145</v>
      </c>
      <c r="V52" s="33" t="s">
        <v>83</v>
      </c>
      <c r="W52" s="33" t="s">
        <v>84</v>
      </c>
      <c r="X52" s="32" t="s">
        <v>69</v>
      </c>
      <c r="Y52" s="32" t="s">
        <v>77</v>
      </c>
      <c r="AB52" s="33" t="s">
        <v>116</v>
      </c>
      <c r="AD52" s="33" t="s">
        <v>117</v>
      </c>
      <c r="AE52" s="33" t="s">
        <v>118</v>
      </c>
      <c r="AF52" s="32">
        <v>1</v>
      </c>
      <c r="AK52" s="32" t="s">
        <v>123</v>
      </c>
      <c r="AL52" s="33" t="s">
        <v>271</v>
      </c>
      <c r="AM52" s="33" t="s">
        <v>276</v>
      </c>
      <c r="AN52" s="33" t="s">
        <v>126</v>
      </c>
      <c r="AO52" s="32">
        <v>51</v>
      </c>
    </row>
    <row r="53" spans="1:41" x14ac:dyDescent="0.35">
      <c r="A53" s="32" t="str">
        <f t="shared" si="0"/>
        <v>CP2-M15-Itabira-Seca-45861-Mastofauna</v>
      </c>
      <c r="B53" s="32" t="s">
        <v>278</v>
      </c>
      <c r="C53" s="33" t="s">
        <v>157</v>
      </c>
      <c r="D53" s="32">
        <v>1</v>
      </c>
      <c r="E53" s="33" t="s">
        <v>158</v>
      </c>
      <c r="F53" s="32">
        <v>45861</v>
      </c>
      <c r="G53" s="34">
        <v>45861</v>
      </c>
      <c r="I53" s="33" t="s">
        <v>150</v>
      </c>
      <c r="L53" s="23" t="s">
        <v>151</v>
      </c>
      <c r="M53" s="32" t="s">
        <v>272</v>
      </c>
      <c r="N53" s="33" t="s">
        <v>152</v>
      </c>
      <c r="O53" s="32" t="s">
        <v>309</v>
      </c>
      <c r="P53" s="32" t="s">
        <v>280</v>
      </c>
      <c r="Q53" s="32" t="s">
        <v>153</v>
      </c>
      <c r="R53" s="32" t="str">
        <f t="shared" si="1"/>
        <v>VLI_ITB-CP2-M15-Camera Trap-45861-Seca-52</v>
      </c>
      <c r="S53" s="33" t="s">
        <v>149</v>
      </c>
      <c r="T53" s="32" t="s">
        <v>57</v>
      </c>
      <c r="U53" s="33" t="s">
        <v>145</v>
      </c>
      <c r="V53" s="33" t="s">
        <v>83</v>
      </c>
      <c r="W53" s="33" t="s">
        <v>84</v>
      </c>
      <c r="X53" s="32" t="s">
        <v>75</v>
      </c>
      <c r="Y53" s="32" t="s">
        <v>76</v>
      </c>
      <c r="Z53" s="32" t="s">
        <v>99</v>
      </c>
      <c r="AA53" s="32" t="s">
        <v>100</v>
      </c>
      <c r="AB53" s="33" t="s">
        <v>115</v>
      </c>
      <c r="AD53" s="33" t="s">
        <v>117</v>
      </c>
      <c r="AE53" s="33" t="s">
        <v>118</v>
      </c>
      <c r="AF53" s="32">
        <v>1</v>
      </c>
      <c r="AK53" s="32" t="s">
        <v>268</v>
      </c>
      <c r="AL53" s="33" t="s">
        <v>271</v>
      </c>
      <c r="AM53" s="33" t="s">
        <v>275</v>
      </c>
      <c r="AN53" s="33" t="s">
        <v>126</v>
      </c>
      <c r="AO53" s="32">
        <v>52</v>
      </c>
    </row>
    <row r="54" spans="1:41" x14ac:dyDescent="0.35">
      <c r="A54" s="32" t="str">
        <f t="shared" si="0"/>
        <v>CP2-M15-Itabira-Seca-45862-Mastofauna</v>
      </c>
      <c r="B54" s="32" t="s">
        <v>278</v>
      </c>
      <c r="C54" s="33" t="s">
        <v>157</v>
      </c>
      <c r="D54" s="32">
        <v>1</v>
      </c>
      <c r="E54" s="33" t="s">
        <v>158</v>
      </c>
      <c r="F54" s="32">
        <v>45862</v>
      </c>
      <c r="G54" s="34">
        <v>45862</v>
      </c>
      <c r="I54" s="33" t="s">
        <v>150</v>
      </c>
      <c r="L54" s="23" t="s">
        <v>151</v>
      </c>
      <c r="M54" s="32" t="s">
        <v>272</v>
      </c>
      <c r="N54" s="33" t="s">
        <v>152</v>
      </c>
      <c r="O54" s="32" t="s">
        <v>309</v>
      </c>
      <c r="P54" s="32" t="s">
        <v>280</v>
      </c>
      <c r="Q54" s="32" t="s">
        <v>153</v>
      </c>
      <c r="R54" s="32" t="str">
        <f t="shared" si="1"/>
        <v>VLI_ITB-CP2-M15-Camera Trap-45862-Seca-53</v>
      </c>
      <c r="S54" s="33" t="s">
        <v>149</v>
      </c>
      <c r="T54" s="32" t="s">
        <v>57</v>
      </c>
      <c r="U54" s="33" t="s">
        <v>145</v>
      </c>
      <c r="V54" s="33" t="s">
        <v>83</v>
      </c>
      <c r="W54" s="33" t="s">
        <v>84</v>
      </c>
      <c r="X54" s="32" t="s">
        <v>75</v>
      </c>
      <c r="Y54" s="32" t="s">
        <v>76</v>
      </c>
      <c r="Z54" s="32" t="s">
        <v>99</v>
      </c>
      <c r="AA54" s="32" t="s">
        <v>100</v>
      </c>
      <c r="AB54" s="33" t="s">
        <v>115</v>
      </c>
      <c r="AD54" s="33" t="s">
        <v>117</v>
      </c>
      <c r="AE54" s="33" t="s">
        <v>118</v>
      </c>
      <c r="AF54" s="32">
        <v>1</v>
      </c>
      <c r="AK54" s="32" t="s">
        <v>268</v>
      </c>
      <c r="AL54" s="33" t="s">
        <v>271</v>
      </c>
      <c r="AM54" s="33" t="s">
        <v>275</v>
      </c>
      <c r="AN54" s="33" t="s">
        <v>126</v>
      </c>
      <c r="AO54" s="32">
        <v>53</v>
      </c>
    </row>
    <row r="55" spans="1:41" x14ac:dyDescent="0.35">
      <c r="A55" s="32" t="str">
        <f t="shared" si="0"/>
        <v>CP2-M15-Itabira-Seca-45862-Mastofauna</v>
      </c>
      <c r="B55" s="32" t="s">
        <v>278</v>
      </c>
      <c r="C55" s="33" t="s">
        <v>157</v>
      </c>
      <c r="D55" s="32">
        <v>1</v>
      </c>
      <c r="E55" s="33" t="s">
        <v>158</v>
      </c>
      <c r="F55" s="32">
        <v>45862</v>
      </c>
      <c r="G55" s="34">
        <v>45862</v>
      </c>
      <c r="I55" s="33" t="s">
        <v>150</v>
      </c>
      <c r="L55" s="23" t="s">
        <v>151</v>
      </c>
      <c r="M55" s="32" t="s">
        <v>272</v>
      </c>
      <c r="N55" s="33" t="s">
        <v>152</v>
      </c>
      <c r="O55" s="32" t="s">
        <v>309</v>
      </c>
      <c r="P55" s="32" t="s">
        <v>280</v>
      </c>
      <c r="Q55" s="32" t="s">
        <v>153</v>
      </c>
      <c r="R55" s="32" t="str">
        <f t="shared" si="1"/>
        <v>VLI_ITB-CP2-M15-Camera Trap-45862-Seca-54</v>
      </c>
      <c r="S55" s="33" t="s">
        <v>149</v>
      </c>
      <c r="T55" s="32" t="s">
        <v>57</v>
      </c>
      <c r="U55" s="33" t="s">
        <v>145</v>
      </c>
      <c r="V55" s="33" t="s">
        <v>83</v>
      </c>
      <c r="W55" s="33" t="s">
        <v>84</v>
      </c>
      <c r="X55" s="32" t="s">
        <v>75</v>
      </c>
      <c r="Y55" s="32" t="s">
        <v>76</v>
      </c>
      <c r="Z55" s="32" t="s">
        <v>99</v>
      </c>
      <c r="AA55" s="32" t="s">
        <v>100</v>
      </c>
      <c r="AB55" s="33" t="s">
        <v>115</v>
      </c>
      <c r="AD55" s="33" t="s">
        <v>117</v>
      </c>
      <c r="AE55" s="33" t="s">
        <v>118</v>
      </c>
      <c r="AF55" s="32">
        <v>1</v>
      </c>
      <c r="AK55" s="32" t="s">
        <v>268</v>
      </c>
      <c r="AL55" s="33" t="s">
        <v>271</v>
      </c>
      <c r="AM55" s="33" t="s">
        <v>275</v>
      </c>
      <c r="AN55" s="33" t="s">
        <v>126</v>
      </c>
      <c r="AO55" s="32">
        <v>54</v>
      </c>
    </row>
    <row r="56" spans="1:41" x14ac:dyDescent="0.35">
      <c r="A56" s="32" t="str">
        <f t="shared" si="0"/>
        <v>CP2-M15-Itabira-Seca-45864-Mastofauna</v>
      </c>
      <c r="B56" s="32" t="s">
        <v>278</v>
      </c>
      <c r="C56" s="33" t="s">
        <v>157</v>
      </c>
      <c r="D56" s="32">
        <v>1</v>
      </c>
      <c r="E56" s="33" t="s">
        <v>158</v>
      </c>
      <c r="F56" s="32">
        <v>45864</v>
      </c>
      <c r="G56" s="34">
        <v>45864</v>
      </c>
      <c r="I56" s="33" t="s">
        <v>150</v>
      </c>
      <c r="L56" s="23" t="s">
        <v>151</v>
      </c>
      <c r="M56" s="32" t="s">
        <v>272</v>
      </c>
      <c r="N56" s="33" t="s">
        <v>152</v>
      </c>
      <c r="O56" s="32" t="s">
        <v>309</v>
      </c>
      <c r="P56" s="32" t="s">
        <v>280</v>
      </c>
      <c r="Q56" s="32" t="s">
        <v>153</v>
      </c>
      <c r="R56" s="32" t="str">
        <f t="shared" si="1"/>
        <v>VLI_ITB-CP2-M15-Camera Trap-45864-Seca-55</v>
      </c>
      <c r="S56" s="33" t="s">
        <v>149</v>
      </c>
      <c r="T56" s="32" t="s">
        <v>57</v>
      </c>
      <c r="U56" s="33" t="s">
        <v>145</v>
      </c>
      <c r="V56" s="33" t="s">
        <v>83</v>
      </c>
      <c r="W56" s="33" t="s">
        <v>84</v>
      </c>
      <c r="X56" s="32" t="s">
        <v>75</v>
      </c>
      <c r="Y56" s="32" t="s">
        <v>76</v>
      </c>
      <c r="Z56" s="32" t="s">
        <v>99</v>
      </c>
      <c r="AA56" s="32" t="s">
        <v>100</v>
      </c>
      <c r="AB56" s="33" t="s">
        <v>115</v>
      </c>
      <c r="AD56" s="33" t="s">
        <v>117</v>
      </c>
      <c r="AE56" s="33" t="s">
        <v>118</v>
      </c>
      <c r="AF56" s="32">
        <v>1</v>
      </c>
      <c r="AK56" s="32" t="s">
        <v>268</v>
      </c>
      <c r="AL56" s="33" t="s">
        <v>271</v>
      </c>
      <c r="AM56" s="33" t="s">
        <v>275</v>
      </c>
      <c r="AN56" s="33" t="s">
        <v>126</v>
      </c>
      <c r="AO56" s="32">
        <v>55</v>
      </c>
    </row>
    <row r="57" spans="1:41" x14ac:dyDescent="0.35">
      <c r="A57" s="32" t="str">
        <f t="shared" si="0"/>
        <v>CP2-M15-Itabira-Seca-45865-Mastofauna</v>
      </c>
      <c r="B57" s="32" t="s">
        <v>278</v>
      </c>
      <c r="C57" s="33" t="s">
        <v>157</v>
      </c>
      <c r="D57" s="32">
        <v>1</v>
      </c>
      <c r="E57" s="33" t="s">
        <v>158</v>
      </c>
      <c r="F57" s="32">
        <v>45865</v>
      </c>
      <c r="G57" s="34">
        <v>45865</v>
      </c>
      <c r="I57" s="33" t="s">
        <v>150</v>
      </c>
      <c r="L57" s="23" t="s">
        <v>151</v>
      </c>
      <c r="M57" s="32" t="s">
        <v>272</v>
      </c>
      <c r="N57" s="33" t="s">
        <v>152</v>
      </c>
      <c r="O57" s="32" t="s">
        <v>309</v>
      </c>
      <c r="P57" s="32" t="s">
        <v>280</v>
      </c>
      <c r="Q57" s="32" t="s">
        <v>153</v>
      </c>
      <c r="R57" s="32" t="str">
        <f t="shared" si="1"/>
        <v>VLI_ITB-CP2-M15-Camera Trap-45865-Seca-56</v>
      </c>
      <c r="S57" s="33" t="s">
        <v>149</v>
      </c>
      <c r="T57" s="32" t="s">
        <v>57</v>
      </c>
      <c r="U57" s="33" t="s">
        <v>145</v>
      </c>
      <c r="V57" s="33" t="s">
        <v>83</v>
      </c>
      <c r="W57" s="33" t="s">
        <v>84</v>
      </c>
      <c r="X57" s="32" t="s">
        <v>75</v>
      </c>
      <c r="Y57" s="32" t="s">
        <v>76</v>
      </c>
      <c r="Z57" s="32" t="s">
        <v>99</v>
      </c>
      <c r="AA57" s="32" t="s">
        <v>100</v>
      </c>
      <c r="AB57" s="33" t="s">
        <v>115</v>
      </c>
      <c r="AD57" s="33" t="s">
        <v>117</v>
      </c>
      <c r="AE57" s="33" t="s">
        <v>118</v>
      </c>
      <c r="AF57" s="32">
        <v>1</v>
      </c>
      <c r="AK57" s="32" t="s">
        <v>268</v>
      </c>
      <c r="AL57" s="33" t="s">
        <v>271</v>
      </c>
      <c r="AM57" s="33" t="s">
        <v>275</v>
      </c>
      <c r="AN57" s="33" t="s">
        <v>126</v>
      </c>
      <c r="AO57" s="32">
        <v>56</v>
      </c>
    </row>
    <row r="58" spans="1:41" x14ac:dyDescent="0.35">
      <c r="A58" s="32" t="str">
        <f t="shared" si="0"/>
        <v>CP2-M15-Itabira-Seca-45879-Mastofauna</v>
      </c>
      <c r="B58" s="32" t="s">
        <v>278</v>
      </c>
      <c r="C58" s="33" t="s">
        <v>157</v>
      </c>
      <c r="D58" s="32">
        <v>1</v>
      </c>
      <c r="E58" s="33" t="s">
        <v>158</v>
      </c>
      <c r="F58" s="32">
        <v>45879</v>
      </c>
      <c r="G58" s="34">
        <v>45879</v>
      </c>
      <c r="I58" s="33" t="s">
        <v>150</v>
      </c>
      <c r="L58" s="23" t="s">
        <v>151</v>
      </c>
      <c r="M58" s="32" t="s">
        <v>272</v>
      </c>
      <c r="N58" s="33" t="s">
        <v>152</v>
      </c>
      <c r="O58" s="32" t="s">
        <v>309</v>
      </c>
      <c r="P58" s="32" t="s">
        <v>280</v>
      </c>
      <c r="Q58" s="32" t="s">
        <v>153</v>
      </c>
      <c r="R58" s="32" t="str">
        <f t="shared" si="1"/>
        <v>VLI_ITB-CP2-M15-Camera Trap-45879-Seca-57</v>
      </c>
      <c r="S58" s="33" t="s">
        <v>149</v>
      </c>
      <c r="T58" s="32" t="s">
        <v>57</v>
      </c>
      <c r="U58" s="33" t="s">
        <v>145</v>
      </c>
      <c r="V58" s="33" t="s">
        <v>83</v>
      </c>
      <c r="W58" s="33" t="s">
        <v>84</v>
      </c>
      <c r="X58" s="32" t="s">
        <v>75</v>
      </c>
      <c r="Y58" s="32" t="s">
        <v>76</v>
      </c>
      <c r="Z58" s="32" t="s">
        <v>99</v>
      </c>
      <c r="AA58" s="32" t="s">
        <v>100</v>
      </c>
      <c r="AB58" s="33" t="s">
        <v>115</v>
      </c>
      <c r="AD58" s="33" t="s">
        <v>117</v>
      </c>
      <c r="AE58" s="33" t="s">
        <v>118</v>
      </c>
      <c r="AF58" s="32">
        <v>1</v>
      </c>
      <c r="AK58" s="32" t="s">
        <v>268</v>
      </c>
      <c r="AL58" s="33" t="s">
        <v>271</v>
      </c>
      <c r="AM58" s="33" t="s">
        <v>275</v>
      </c>
      <c r="AN58" s="33" t="s">
        <v>126</v>
      </c>
      <c r="AO58" s="32">
        <v>57</v>
      </c>
    </row>
    <row r="59" spans="1:41" x14ac:dyDescent="0.35">
      <c r="A59" s="32" t="str">
        <f t="shared" si="0"/>
        <v>CP2-M17-Itabira-Seca-45859-Mastofauna</v>
      </c>
      <c r="B59" s="32" t="s">
        <v>279</v>
      </c>
      <c r="C59" s="33" t="s">
        <v>155</v>
      </c>
      <c r="D59" s="32">
        <v>2</v>
      </c>
      <c r="E59" s="33" t="s">
        <v>156</v>
      </c>
      <c r="F59" s="32">
        <v>45859</v>
      </c>
      <c r="G59" s="34">
        <v>45859</v>
      </c>
      <c r="I59" s="33" t="s">
        <v>150</v>
      </c>
      <c r="L59" s="23" t="s">
        <v>151</v>
      </c>
      <c r="M59" s="32" t="s">
        <v>273</v>
      </c>
      <c r="N59" s="33" t="s">
        <v>152</v>
      </c>
      <c r="O59" s="32" t="s">
        <v>333</v>
      </c>
      <c r="P59" s="32" t="s">
        <v>304</v>
      </c>
      <c r="Q59" s="32" t="s">
        <v>153</v>
      </c>
      <c r="R59" s="32" t="str">
        <f t="shared" si="1"/>
        <v>VLI_ITB-CP2-M17-Busca ativa-45859-Seca-58</v>
      </c>
      <c r="S59" s="33" t="s">
        <v>148</v>
      </c>
      <c r="T59" s="32" t="s">
        <v>59</v>
      </c>
      <c r="U59" s="33" t="s">
        <v>145</v>
      </c>
      <c r="V59" s="33" t="s">
        <v>83</v>
      </c>
      <c r="W59" s="33" t="s">
        <v>84</v>
      </c>
      <c r="X59" s="32" t="s">
        <v>75</v>
      </c>
      <c r="Y59" s="32" t="s">
        <v>78</v>
      </c>
      <c r="Z59" s="32" t="s">
        <v>103</v>
      </c>
      <c r="AA59" s="32" t="s">
        <v>104</v>
      </c>
      <c r="AB59" s="33" t="s">
        <v>115</v>
      </c>
      <c r="AD59" s="33" t="s">
        <v>117</v>
      </c>
      <c r="AE59" s="33" t="s">
        <v>118</v>
      </c>
      <c r="AF59" s="32">
        <v>1</v>
      </c>
      <c r="AK59" s="33" t="s">
        <v>338</v>
      </c>
      <c r="AL59" s="33" t="s">
        <v>271</v>
      </c>
      <c r="AM59" s="33" t="s">
        <v>276</v>
      </c>
      <c r="AN59" s="33" t="s">
        <v>126</v>
      </c>
      <c r="AO59" s="32">
        <v>58</v>
      </c>
    </row>
    <row r="60" spans="1:41" x14ac:dyDescent="0.35">
      <c r="A60" s="32" t="str">
        <f t="shared" si="0"/>
        <v>CP2-M15-Itabira-Seca-45874-Mastofauna</v>
      </c>
      <c r="B60" s="32" t="s">
        <v>278</v>
      </c>
      <c r="C60" s="33" t="s">
        <v>157</v>
      </c>
      <c r="D60" s="32">
        <v>1</v>
      </c>
      <c r="E60" s="33" t="s">
        <v>158</v>
      </c>
      <c r="F60" s="32">
        <v>45874</v>
      </c>
      <c r="G60" s="34">
        <v>45874</v>
      </c>
      <c r="I60" s="33" t="s">
        <v>150</v>
      </c>
      <c r="L60" s="23" t="s">
        <v>151</v>
      </c>
      <c r="M60" s="32" t="s">
        <v>272</v>
      </c>
      <c r="N60" s="33" t="s">
        <v>152</v>
      </c>
      <c r="O60" s="32" t="s">
        <v>310</v>
      </c>
      <c r="P60" s="32" t="s">
        <v>281</v>
      </c>
      <c r="Q60" s="32" t="s">
        <v>153</v>
      </c>
      <c r="R60" s="32" t="str">
        <f t="shared" si="1"/>
        <v>VLI_ITB-CP2-M15-Camera Trap-45874-Seca-59</v>
      </c>
      <c r="S60" s="33" t="s">
        <v>149</v>
      </c>
      <c r="T60" s="32" t="s">
        <v>59</v>
      </c>
      <c r="U60" s="33" t="s">
        <v>145</v>
      </c>
      <c r="V60" s="33" t="s">
        <v>83</v>
      </c>
      <c r="W60" s="33" t="s">
        <v>84</v>
      </c>
      <c r="X60" s="32" t="s">
        <v>75</v>
      </c>
      <c r="Y60" s="32" t="s">
        <v>78</v>
      </c>
      <c r="Z60" s="32" t="s">
        <v>103</v>
      </c>
      <c r="AA60" s="32" t="s">
        <v>104</v>
      </c>
      <c r="AB60" s="33" t="s">
        <v>115</v>
      </c>
      <c r="AD60" s="33" t="s">
        <v>117</v>
      </c>
      <c r="AE60" s="33" t="s">
        <v>118</v>
      </c>
      <c r="AF60" s="32">
        <v>1</v>
      </c>
      <c r="AK60" s="32" t="s">
        <v>268</v>
      </c>
      <c r="AL60" s="33" t="s">
        <v>271</v>
      </c>
      <c r="AM60" s="33" t="s">
        <v>275</v>
      </c>
      <c r="AN60" s="33" t="s">
        <v>126</v>
      </c>
      <c r="AO60" s="32">
        <v>59</v>
      </c>
    </row>
    <row r="61" spans="1:41" x14ac:dyDescent="0.35">
      <c r="A61" s="32" t="str">
        <f t="shared" si="0"/>
        <v>CP2-M15-Itabira-Seca-45876-Mastofauna</v>
      </c>
      <c r="B61" s="32" t="s">
        <v>278</v>
      </c>
      <c r="C61" s="33" t="s">
        <v>157</v>
      </c>
      <c r="D61" s="32">
        <v>1</v>
      </c>
      <c r="E61" s="33" t="s">
        <v>158</v>
      </c>
      <c r="F61" s="32">
        <v>45876</v>
      </c>
      <c r="G61" s="34">
        <v>45876</v>
      </c>
      <c r="I61" s="33" t="s">
        <v>150</v>
      </c>
      <c r="L61" s="23" t="s">
        <v>151</v>
      </c>
      <c r="M61" s="32" t="s">
        <v>272</v>
      </c>
      <c r="N61" s="33" t="s">
        <v>152</v>
      </c>
      <c r="O61" s="32" t="s">
        <v>310</v>
      </c>
      <c r="P61" s="32" t="s">
        <v>281</v>
      </c>
      <c r="Q61" s="32" t="s">
        <v>153</v>
      </c>
      <c r="R61" s="32" t="str">
        <f t="shared" si="1"/>
        <v>VLI_ITB-CP2-M15-Camera Trap-45876-Seca-60</v>
      </c>
      <c r="S61" s="33" t="s">
        <v>149</v>
      </c>
      <c r="T61" s="32" t="s">
        <v>59</v>
      </c>
      <c r="U61" s="33" t="s">
        <v>145</v>
      </c>
      <c r="V61" s="33" t="s">
        <v>83</v>
      </c>
      <c r="W61" s="33" t="s">
        <v>84</v>
      </c>
      <c r="X61" s="32" t="s">
        <v>75</v>
      </c>
      <c r="Y61" s="32" t="s">
        <v>78</v>
      </c>
      <c r="Z61" s="32" t="s">
        <v>103</v>
      </c>
      <c r="AA61" s="32" t="s">
        <v>104</v>
      </c>
      <c r="AB61" s="33" t="s">
        <v>115</v>
      </c>
      <c r="AD61" s="33" t="s">
        <v>117</v>
      </c>
      <c r="AE61" s="33" t="s">
        <v>118</v>
      </c>
      <c r="AF61" s="32">
        <v>1</v>
      </c>
      <c r="AK61" s="32" t="s">
        <v>268</v>
      </c>
      <c r="AL61" s="33" t="s">
        <v>271</v>
      </c>
      <c r="AM61" s="33" t="s">
        <v>275</v>
      </c>
      <c r="AN61" s="33" t="s">
        <v>126</v>
      </c>
      <c r="AO61" s="32">
        <v>60</v>
      </c>
    </row>
    <row r="62" spans="1:41" x14ac:dyDescent="0.35">
      <c r="A62" s="32" t="str">
        <f t="shared" si="0"/>
        <v>CP2-M17-Itabira-Seca-45881-Mastofauna</v>
      </c>
      <c r="B62" s="32" t="s">
        <v>279</v>
      </c>
      <c r="C62" s="33" t="s">
        <v>155</v>
      </c>
      <c r="D62" s="32">
        <v>2</v>
      </c>
      <c r="E62" s="33" t="s">
        <v>156</v>
      </c>
      <c r="F62" s="32">
        <v>45881</v>
      </c>
      <c r="G62" s="34">
        <v>45881</v>
      </c>
      <c r="I62" s="33" t="s">
        <v>150</v>
      </c>
      <c r="L62" s="23" t="s">
        <v>151</v>
      </c>
      <c r="M62" s="32" t="s">
        <v>273</v>
      </c>
      <c r="N62" s="33" t="s">
        <v>152</v>
      </c>
      <c r="O62" s="32" t="s">
        <v>334</v>
      </c>
      <c r="P62" s="32" t="s">
        <v>305</v>
      </c>
      <c r="Q62" s="32" t="s">
        <v>153</v>
      </c>
      <c r="R62" s="32" t="str">
        <f t="shared" si="1"/>
        <v>VLI_ITB-CP2-M17-Busca ativa-45881-Seca-61</v>
      </c>
      <c r="S62" s="33" t="s">
        <v>148</v>
      </c>
      <c r="T62" s="32" t="s">
        <v>59</v>
      </c>
      <c r="U62" s="33" t="s">
        <v>145</v>
      </c>
      <c r="V62" s="33" t="s">
        <v>83</v>
      </c>
      <c r="W62" s="33" t="s">
        <v>84</v>
      </c>
      <c r="X62" s="32" t="s">
        <v>75</v>
      </c>
      <c r="Y62" s="32" t="s">
        <v>78</v>
      </c>
      <c r="Z62" s="32" t="s">
        <v>103</v>
      </c>
      <c r="AA62" s="32" t="s">
        <v>104</v>
      </c>
      <c r="AB62" s="33" t="s">
        <v>115</v>
      </c>
      <c r="AD62" s="33" t="s">
        <v>117</v>
      </c>
      <c r="AE62" s="33" t="s">
        <v>118</v>
      </c>
      <c r="AF62" s="32">
        <v>1</v>
      </c>
      <c r="AK62" s="32" t="s">
        <v>123</v>
      </c>
      <c r="AL62" s="33" t="s">
        <v>271</v>
      </c>
      <c r="AM62" s="33" t="s">
        <v>276</v>
      </c>
      <c r="AN62" s="33" t="s">
        <v>126</v>
      </c>
      <c r="AO62" s="32">
        <v>61</v>
      </c>
    </row>
    <row r="63" spans="1:41" x14ac:dyDescent="0.35">
      <c r="A63" s="32" t="str">
        <f t="shared" si="0"/>
        <v>CP2-M17-Itabira-Seca-45881-Mastofauna</v>
      </c>
      <c r="B63" s="32" t="s">
        <v>279</v>
      </c>
      <c r="C63" s="33" t="s">
        <v>155</v>
      </c>
      <c r="D63" s="32">
        <v>2</v>
      </c>
      <c r="E63" s="33" t="s">
        <v>156</v>
      </c>
      <c r="F63" s="32">
        <v>45881</v>
      </c>
      <c r="G63" s="34">
        <v>45881</v>
      </c>
      <c r="I63" s="33" t="s">
        <v>150</v>
      </c>
      <c r="L63" s="23" t="s">
        <v>151</v>
      </c>
      <c r="M63" s="32" t="s">
        <v>273</v>
      </c>
      <c r="N63" s="33" t="s">
        <v>152</v>
      </c>
      <c r="O63" s="32" t="s">
        <v>239</v>
      </c>
      <c r="P63" s="32" t="s">
        <v>239</v>
      </c>
      <c r="Q63" s="32" t="s">
        <v>153</v>
      </c>
      <c r="R63" s="32" t="str">
        <f t="shared" si="1"/>
        <v>VLI_ITB-CP2-M17-Busca ativa-45881-Seca-62</v>
      </c>
      <c r="S63" s="33" t="s">
        <v>148</v>
      </c>
      <c r="T63" s="32" t="s">
        <v>59</v>
      </c>
      <c r="U63" s="33" t="s">
        <v>145</v>
      </c>
      <c r="V63" s="33" t="s">
        <v>83</v>
      </c>
      <c r="W63" s="33" t="s">
        <v>84</v>
      </c>
      <c r="X63" s="32" t="s">
        <v>75</v>
      </c>
      <c r="Y63" s="32" t="s">
        <v>78</v>
      </c>
      <c r="Z63" s="32" t="s">
        <v>103</v>
      </c>
      <c r="AA63" s="32" t="s">
        <v>104</v>
      </c>
      <c r="AB63" s="33" t="s">
        <v>115</v>
      </c>
      <c r="AD63" s="33" t="s">
        <v>117</v>
      </c>
      <c r="AE63" s="33" t="s">
        <v>118</v>
      </c>
      <c r="AF63" s="32">
        <v>1</v>
      </c>
      <c r="AK63" s="32" t="s">
        <v>123</v>
      </c>
      <c r="AL63" s="33" t="s">
        <v>271</v>
      </c>
      <c r="AM63" s="33" t="s">
        <v>276</v>
      </c>
      <c r="AN63" s="33" t="s">
        <v>126</v>
      </c>
      <c r="AO63" s="32">
        <v>62</v>
      </c>
    </row>
    <row r="64" spans="1:41" x14ac:dyDescent="0.35">
      <c r="A64" s="32" t="str">
        <f t="shared" si="0"/>
        <v>CP2-M17-Itabira-Seca-45881-Mastofauna</v>
      </c>
      <c r="B64" s="32" t="s">
        <v>279</v>
      </c>
      <c r="C64" s="33" t="s">
        <v>155</v>
      </c>
      <c r="D64" s="32">
        <v>2</v>
      </c>
      <c r="E64" s="33" t="s">
        <v>156</v>
      </c>
      <c r="F64" s="32">
        <v>45881</v>
      </c>
      <c r="G64" s="34">
        <v>45881</v>
      </c>
      <c r="I64" s="33" t="s">
        <v>150</v>
      </c>
      <c r="L64" s="23" t="s">
        <v>151</v>
      </c>
      <c r="M64" s="32" t="s">
        <v>273</v>
      </c>
      <c r="N64" s="33" t="s">
        <v>152</v>
      </c>
      <c r="O64" s="32" t="s">
        <v>335</v>
      </c>
      <c r="P64" s="32" t="s">
        <v>306</v>
      </c>
      <c r="Q64" s="32" t="s">
        <v>153</v>
      </c>
      <c r="R64" s="32" t="str">
        <f t="shared" si="1"/>
        <v>VLI_ITB-CP2-M17-Busca ativa-45881-Seca-63</v>
      </c>
      <c r="S64" s="33" t="s">
        <v>148</v>
      </c>
      <c r="T64" s="32" t="s">
        <v>59</v>
      </c>
      <c r="U64" s="33" t="s">
        <v>145</v>
      </c>
      <c r="V64" s="33" t="s">
        <v>83</v>
      </c>
      <c r="W64" s="33" t="s">
        <v>84</v>
      </c>
      <c r="X64" s="32" t="s">
        <v>75</v>
      </c>
      <c r="Y64" s="32" t="s">
        <v>78</v>
      </c>
      <c r="Z64" s="32" t="s">
        <v>103</v>
      </c>
      <c r="AA64" s="32" t="s">
        <v>104</v>
      </c>
      <c r="AB64" s="33" t="s">
        <v>115</v>
      </c>
      <c r="AD64" s="33" t="s">
        <v>117</v>
      </c>
      <c r="AE64" s="33" t="s">
        <v>118</v>
      </c>
      <c r="AF64" s="32">
        <v>1</v>
      </c>
      <c r="AK64" s="32" t="s">
        <v>123</v>
      </c>
      <c r="AL64" s="33" t="s">
        <v>271</v>
      </c>
      <c r="AM64" s="33" t="s">
        <v>276</v>
      </c>
      <c r="AN64" s="33" t="s">
        <v>126</v>
      </c>
      <c r="AO64" s="32">
        <v>63</v>
      </c>
    </row>
    <row r="65" spans="1:41" x14ac:dyDescent="0.35">
      <c r="A65" s="32" t="str">
        <f t="shared" si="0"/>
        <v>CP2-M17-Itabira-Seca-45881-Mastofauna</v>
      </c>
      <c r="B65" s="32" t="s">
        <v>279</v>
      </c>
      <c r="C65" s="33" t="s">
        <v>155</v>
      </c>
      <c r="D65" s="32">
        <v>2</v>
      </c>
      <c r="E65" s="33" t="s">
        <v>156</v>
      </c>
      <c r="F65" s="32">
        <v>45881</v>
      </c>
      <c r="G65" s="34">
        <v>45881</v>
      </c>
      <c r="I65" s="33" t="s">
        <v>150</v>
      </c>
      <c r="L65" s="23" t="s">
        <v>151</v>
      </c>
      <c r="M65" s="32" t="s">
        <v>273</v>
      </c>
      <c r="N65" s="33" t="s">
        <v>152</v>
      </c>
      <c r="O65" s="32" t="s">
        <v>336</v>
      </c>
      <c r="P65" s="32" t="s">
        <v>307</v>
      </c>
      <c r="Q65" s="32" t="s">
        <v>153</v>
      </c>
      <c r="R65" s="32" t="str">
        <f t="shared" si="1"/>
        <v>VLI_ITB-CP2-M17-Busca ativa-45881-Seca-64</v>
      </c>
      <c r="S65" s="33" t="s">
        <v>148</v>
      </c>
      <c r="T65" s="32" t="s">
        <v>59</v>
      </c>
      <c r="U65" s="33" t="s">
        <v>145</v>
      </c>
      <c r="V65" s="33" t="s">
        <v>83</v>
      </c>
      <c r="W65" s="33" t="s">
        <v>84</v>
      </c>
      <c r="X65" s="32" t="s">
        <v>75</v>
      </c>
      <c r="Y65" s="32" t="s">
        <v>78</v>
      </c>
      <c r="Z65" s="32" t="s">
        <v>103</v>
      </c>
      <c r="AA65" s="32" t="s">
        <v>104</v>
      </c>
      <c r="AB65" s="33" t="s">
        <v>115</v>
      </c>
      <c r="AD65" s="33" t="s">
        <v>117</v>
      </c>
      <c r="AE65" s="33" t="s">
        <v>118</v>
      </c>
      <c r="AF65" s="32">
        <v>1</v>
      </c>
      <c r="AK65" s="32" t="s">
        <v>123</v>
      </c>
      <c r="AL65" s="33" t="s">
        <v>271</v>
      </c>
      <c r="AM65" s="33" t="s">
        <v>276</v>
      </c>
      <c r="AN65" s="33" t="s">
        <v>126</v>
      </c>
      <c r="AO65" s="32">
        <v>64</v>
      </c>
    </row>
    <row r="66" spans="1:41" x14ac:dyDescent="0.35">
      <c r="A66" s="32" t="str">
        <f t="shared" si="0"/>
        <v>CP2-M17-Itabira-Seca-45862-Mastofauna</v>
      </c>
      <c r="B66" s="32" t="s">
        <v>278</v>
      </c>
      <c r="C66" s="33" t="s">
        <v>157</v>
      </c>
      <c r="D66" s="32">
        <v>1</v>
      </c>
      <c r="E66" s="33" t="s">
        <v>158</v>
      </c>
      <c r="F66" s="32">
        <v>45862</v>
      </c>
      <c r="G66" s="34">
        <v>45862</v>
      </c>
      <c r="I66" s="33" t="s">
        <v>150</v>
      </c>
      <c r="L66" s="23" t="s">
        <v>151</v>
      </c>
      <c r="M66" s="32" t="s">
        <v>273</v>
      </c>
      <c r="N66" s="33" t="s">
        <v>152</v>
      </c>
      <c r="O66" s="32" t="s">
        <v>313</v>
      </c>
      <c r="P66" s="32" t="s">
        <v>284</v>
      </c>
      <c r="Q66" s="32" t="s">
        <v>153</v>
      </c>
      <c r="R66" s="32" t="str">
        <f t="shared" si="1"/>
        <v>VLI_ITB-CP2-M17-Camera Trap-45862-Seca-65</v>
      </c>
      <c r="S66" s="33" t="s">
        <v>149</v>
      </c>
      <c r="T66" s="32" t="s">
        <v>244</v>
      </c>
      <c r="U66" s="33" t="s">
        <v>145</v>
      </c>
      <c r="V66" s="33" t="s">
        <v>83</v>
      </c>
      <c r="W66" s="33" t="s">
        <v>84</v>
      </c>
      <c r="X66" s="32" t="s">
        <v>69</v>
      </c>
      <c r="Y66" s="32" t="s">
        <v>252</v>
      </c>
      <c r="Z66" s="32" t="s">
        <v>261</v>
      </c>
      <c r="AA66" s="32" t="s">
        <v>262</v>
      </c>
      <c r="AB66" s="33" t="s">
        <v>115</v>
      </c>
      <c r="AD66" s="33" t="s">
        <v>117</v>
      </c>
      <c r="AE66" s="33" t="s">
        <v>118</v>
      </c>
      <c r="AF66" s="32">
        <v>1</v>
      </c>
      <c r="AK66" s="32" t="s">
        <v>268</v>
      </c>
      <c r="AL66" s="33" t="s">
        <v>271</v>
      </c>
      <c r="AM66" s="33" t="s">
        <v>276</v>
      </c>
      <c r="AN66" s="33" t="s">
        <v>126</v>
      </c>
      <c r="AO66" s="32">
        <v>65</v>
      </c>
    </row>
    <row r="67" spans="1:41" x14ac:dyDescent="0.35">
      <c r="A67" s="32" t="str">
        <f t="shared" ref="A67:A94" si="2">_xlfn.CONCAT(AM67,"-",I67,"-",AL67,"-",F67,"-",AN67)</f>
        <v>CP2-M17-Itabira-Seca-45864-Mastofauna</v>
      </c>
      <c r="B67" s="32" t="s">
        <v>278</v>
      </c>
      <c r="C67" s="33" t="s">
        <v>157</v>
      </c>
      <c r="D67" s="32">
        <v>1</v>
      </c>
      <c r="E67" s="33" t="s">
        <v>158</v>
      </c>
      <c r="F67" s="32">
        <v>45864</v>
      </c>
      <c r="G67" s="34">
        <v>45864</v>
      </c>
      <c r="I67" s="33" t="s">
        <v>150</v>
      </c>
      <c r="L67" s="23" t="s">
        <v>151</v>
      </c>
      <c r="M67" s="32" t="s">
        <v>273</v>
      </c>
      <c r="N67" s="33" t="s">
        <v>152</v>
      </c>
      <c r="O67" s="32" t="s">
        <v>313</v>
      </c>
      <c r="P67" s="32" t="s">
        <v>284</v>
      </c>
      <c r="Q67" s="32" t="s">
        <v>153</v>
      </c>
      <c r="R67" s="32" t="str">
        <f t="shared" ref="R67:R94" si="3">_xlfn.CONCAT("VLI_ITB","-",AM67,"-",B67,"-",F67,"-",AL67,"-",AO67)</f>
        <v>VLI_ITB-CP2-M17-Camera Trap-45864-Seca-66</v>
      </c>
      <c r="S67" s="33" t="s">
        <v>149</v>
      </c>
      <c r="T67" s="32" t="s">
        <v>244</v>
      </c>
      <c r="U67" s="33" t="s">
        <v>145</v>
      </c>
      <c r="V67" s="33" t="s">
        <v>83</v>
      </c>
      <c r="W67" s="33" t="s">
        <v>84</v>
      </c>
      <c r="X67" s="32" t="s">
        <v>69</v>
      </c>
      <c r="Y67" s="32" t="s">
        <v>252</v>
      </c>
      <c r="Z67" s="32" t="s">
        <v>261</v>
      </c>
      <c r="AA67" s="32" t="s">
        <v>262</v>
      </c>
      <c r="AB67" s="33" t="s">
        <v>115</v>
      </c>
      <c r="AD67" s="33" t="s">
        <v>117</v>
      </c>
      <c r="AE67" s="33" t="s">
        <v>118</v>
      </c>
      <c r="AF67" s="32">
        <v>1</v>
      </c>
      <c r="AK67" s="32" t="s">
        <v>268</v>
      </c>
      <c r="AL67" s="33" t="s">
        <v>271</v>
      </c>
      <c r="AM67" s="33" t="s">
        <v>276</v>
      </c>
      <c r="AN67" s="33" t="s">
        <v>126</v>
      </c>
      <c r="AO67" s="32">
        <v>66</v>
      </c>
    </row>
    <row r="68" spans="1:41" x14ac:dyDescent="0.35">
      <c r="A68" s="32" t="str">
        <f t="shared" si="2"/>
        <v>CP2-M17-Itabira-Seca-45871-Mastofauna</v>
      </c>
      <c r="B68" s="32" t="s">
        <v>278</v>
      </c>
      <c r="C68" s="33" t="s">
        <v>157</v>
      </c>
      <c r="D68" s="32">
        <v>1</v>
      </c>
      <c r="E68" s="33" t="s">
        <v>158</v>
      </c>
      <c r="F68" s="32">
        <v>45871</v>
      </c>
      <c r="G68" s="34">
        <v>45871</v>
      </c>
      <c r="I68" s="33" t="s">
        <v>150</v>
      </c>
      <c r="L68" s="23" t="s">
        <v>151</v>
      </c>
      <c r="M68" s="32" t="s">
        <v>273</v>
      </c>
      <c r="N68" s="33" t="s">
        <v>152</v>
      </c>
      <c r="O68" s="32" t="s">
        <v>313</v>
      </c>
      <c r="P68" s="32" t="s">
        <v>284</v>
      </c>
      <c r="Q68" s="32" t="s">
        <v>153</v>
      </c>
      <c r="R68" s="32" t="str">
        <f t="shared" si="3"/>
        <v>VLI_ITB-CP2-M17-Camera Trap-45871-Seca-67</v>
      </c>
      <c r="S68" s="33" t="s">
        <v>149</v>
      </c>
      <c r="T68" s="32" t="s">
        <v>244</v>
      </c>
      <c r="U68" s="33" t="s">
        <v>145</v>
      </c>
      <c r="V68" s="33" t="s">
        <v>83</v>
      </c>
      <c r="W68" s="33" t="s">
        <v>84</v>
      </c>
      <c r="X68" s="32" t="s">
        <v>69</v>
      </c>
      <c r="Y68" s="32" t="s">
        <v>252</v>
      </c>
      <c r="Z68" s="32" t="s">
        <v>261</v>
      </c>
      <c r="AA68" s="32" t="s">
        <v>262</v>
      </c>
      <c r="AB68" s="33" t="s">
        <v>115</v>
      </c>
      <c r="AD68" s="33" t="s">
        <v>117</v>
      </c>
      <c r="AE68" s="33" t="s">
        <v>118</v>
      </c>
      <c r="AF68" s="32">
        <v>1</v>
      </c>
      <c r="AK68" s="32" t="s">
        <v>268</v>
      </c>
      <c r="AL68" s="33" t="s">
        <v>271</v>
      </c>
      <c r="AM68" s="33" t="s">
        <v>276</v>
      </c>
      <c r="AN68" s="33" t="s">
        <v>126</v>
      </c>
      <c r="AO68" s="32">
        <v>67</v>
      </c>
    </row>
    <row r="69" spans="1:41" x14ac:dyDescent="0.35">
      <c r="A69" s="32" t="str">
        <f t="shared" si="2"/>
        <v>CP2-M17-Itabira-Seca-45876-Mastofauna</v>
      </c>
      <c r="B69" s="32" t="s">
        <v>278</v>
      </c>
      <c r="C69" s="33" t="s">
        <v>157</v>
      </c>
      <c r="D69" s="32">
        <v>1</v>
      </c>
      <c r="E69" s="33" t="s">
        <v>158</v>
      </c>
      <c r="F69" s="32">
        <v>45876</v>
      </c>
      <c r="G69" s="34">
        <v>45876</v>
      </c>
      <c r="I69" s="33" t="s">
        <v>150</v>
      </c>
      <c r="L69" s="23" t="s">
        <v>151</v>
      </c>
      <c r="M69" s="32" t="s">
        <v>273</v>
      </c>
      <c r="N69" s="33" t="s">
        <v>152</v>
      </c>
      <c r="O69" s="32" t="s">
        <v>313</v>
      </c>
      <c r="P69" s="32" t="s">
        <v>284</v>
      </c>
      <c r="Q69" s="32" t="s">
        <v>153</v>
      </c>
      <c r="R69" s="32" t="str">
        <f t="shared" si="3"/>
        <v>VLI_ITB-CP2-M17-Camera Trap-45876-Seca-68</v>
      </c>
      <c r="S69" s="33" t="s">
        <v>149</v>
      </c>
      <c r="T69" s="32" t="s">
        <v>244</v>
      </c>
      <c r="U69" s="33" t="s">
        <v>145</v>
      </c>
      <c r="V69" s="33" t="s">
        <v>83</v>
      </c>
      <c r="W69" s="33" t="s">
        <v>84</v>
      </c>
      <c r="X69" s="32" t="s">
        <v>69</v>
      </c>
      <c r="Y69" s="32" t="s">
        <v>252</v>
      </c>
      <c r="Z69" s="32" t="s">
        <v>261</v>
      </c>
      <c r="AA69" s="32" t="s">
        <v>262</v>
      </c>
      <c r="AB69" s="33" t="s">
        <v>115</v>
      </c>
      <c r="AD69" s="33" t="s">
        <v>117</v>
      </c>
      <c r="AE69" s="33" t="s">
        <v>118</v>
      </c>
      <c r="AF69" s="32">
        <v>1</v>
      </c>
      <c r="AK69" s="32" t="s">
        <v>268</v>
      </c>
      <c r="AL69" s="33" t="s">
        <v>271</v>
      </c>
      <c r="AM69" s="33" t="s">
        <v>276</v>
      </c>
      <c r="AN69" s="33" t="s">
        <v>126</v>
      </c>
      <c r="AO69" s="32">
        <v>68</v>
      </c>
    </row>
    <row r="70" spans="1:41" x14ac:dyDescent="0.35">
      <c r="A70" s="32" t="str">
        <f t="shared" si="2"/>
        <v>CP2-M17-Itabira-Seca-45878-Mastofauna</v>
      </c>
      <c r="B70" s="32" t="s">
        <v>278</v>
      </c>
      <c r="C70" s="33" t="s">
        <v>157</v>
      </c>
      <c r="D70" s="32">
        <v>1</v>
      </c>
      <c r="E70" s="33" t="s">
        <v>158</v>
      </c>
      <c r="F70" s="32">
        <v>45878</v>
      </c>
      <c r="G70" s="34">
        <v>45878</v>
      </c>
      <c r="I70" s="33" t="s">
        <v>150</v>
      </c>
      <c r="L70" s="23" t="s">
        <v>151</v>
      </c>
      <c r="M70" s="32" t="s">
        <v>273</v>
      </c>
      <c r="N70" s="33" t="s">
        <v>152</v>
      </c>
      <c r="O70" s="32" t="s">
        <v>313</v>
      </c>
      <c r="P70" s="32" t="s">
        <v>284</v>
      </c>
      <c r="Q70" s="32" t="s">
        <v>153</v>
      </c>
      <c r="R70" s="32" t="str">
        <f t="shared" si="3"/>
        <v>VLI_ITB-CP2-M17-Camera Trap-45878-Seca-69</v>
      </c>
      <c r="S70" s="33" t="s">
        <v>149</v>
      </c>
      <c r="T70" s="32" t="s">
        <v>244</v>
      </c>
      <c r="U70" s="33" t="s">
        <v>145</v>
      </c>
      <c r="V70" s="33" t="s">
        <v>83</v>
      </c>
      <c r="W70" s="33" t="s">
        <v>84</v>
      </c>
      <c r="X70" s="32" t="s">
        <v>69</v>
      </c>
      <c r="Y70" s="32" t="s">
        <v>252</v>
      </c>
      <c r="Z70" s="32" t="s">
        <v>261</v>
      </c>
      <c r="AA70" s="32" t="s">
        <v>262</v>
      </c>
      <c r="AB70" s="33" t="s">
        <v>115</v>
      </c>
      <c r="AD70" s="33" t="s">
        <v>117</v>
      </c>
      <c r="AE70" s="33" t="s">
        <v>118</v>
      </c>
      <c r="AF70" s="32">
        <v>1</v>
      </c>
      <c r="AK70" s="32" t="s">
        <v>268</v>
      </c>
      <c r="AL70" s="33" t="s">
        <v>271</v>
      </c>
      <c r="AM70" s="33" t="s">
        <v>276</v>
      </c>
      <c r="AN70" s="33" t="s">
        <v>126</v>
      </c>
      <c r="AO70" s="32">
        <v>69</v>
      </c>
    </row>
    <row r="71" spans="1:41" x14ac:dyDescent="0.35">
      <c r="A71" s="32" t="str">
        <f t="shared" si="2"/>
        <v>CP2-M17-Itabira-Seca-45878-Mastofauna</v>
      </c>
      <c r="B71" s="32" t="s">
        <v>278</v>
      </c>
      <c r="C71" s="33" t="s">
        <v>157</v>
      </c>
      <c r="D71" s="32">
        <v>1</v>
      </c>
      <c r="E71" s="33" t="s">
        <v>158</v>
      </c>
      <c r="F71" s="32">
        <v>45878</v>
      </c>
      <c r="G71" s="34">
        <v>45878</v>
      </c>
      <c r="I71" s="33" t="s">
        <v>150</v>
      </c>
      <c r="L71" s="23" t="s">
        <v>151</v>
      </c>
      <c r="M71" s="32" t="s">
        <v>273</v>
      </c>
      <c r="N71" s="33" t="s">
        <v>152</v>
      </c>
      <c r="O71" s="32" t="s">
        <v>313</v>
      </c>
      <c r="P71" s="32" t="s">
        <v>284</v>
      </c>
      <c r="Q71" s="32" t="s">
        <v>153</v>
      </c>
      <c r="R71" s="32" t="str">
        <f t="shared" si="3"/>
        <v>VLI_ITB-CP2-M17-Camera Trap-45878-Seca-70</v>
      </c>
      <c r="S71" s="33" t="s">
        <v>149</v>
      </c>
      <c r="T71" s="32" t="s">
        <v>244</v>
      </c>
      <c r="U71" s="33" t="s">
        <v>145</v>
      </c>
      <c r="V71" s="33" t="s">
        <v>83</v>
      </c>
      <c r="W71" s="33" t="s">
        <v>84</v>
      </c>
      <c r="X71" s="32" t="s">
        <v>69</v>
      </c>
      <c r="Y71" s="32" t="s">
        <v>252</v>
      </c>
      <c r="Z71" s="32" t="s">
        <v>261</v>
      </c>
      <c r="AA71" s="32" t="s">
        <v>262</v>
      </c>
      <c r="AB71" s="33" t="s">
        <v>115</v>
      </c>
      <c r="AD71" s="33" t="s">
        <v>117</v>
      </c>
      <c r="AE71" s="33" t="s">
        <v>118</v>
      </c>
      <c r="AF71" s="32">
        <v>6</v>
      </c>
      <c r="AK71" s="32" t="s">
        <v>268</v>
      </c>
      <c r="AL71" s="33" t="s">
        <v>271</v>
      </c>
      <c r="AM71" s="33" t="s">
        <v>276</v>
      </c>
      <c r="AN71" s="33" t="s">
        <v>126</v>
      </c>
      <c r="AO71" s="32">
        <v>70</v>
      </c>
    </row>
    <row r="72" spans="1:41" x14ac:dyDescent="0.35">
      <c r="A72" s="32" t="str">
        <f t="shared" si="2"/>
        <v>CP2-M17-Itabira-Seca-45883-Mastofauna</v>
      </c>
      <c r="B72" s="32" t="s">
        <v>278</v>
      </c>
      <c r="C72" s="33" t="s">
        <v>157</v>
      </c>
      <c r="D72" s="32">
        <v>1</v>
      </c>
      <c r="E72" s="33" t="s">
        <v>158</v>
      </c>
      <c r="F72" s="32">
        <v>45883</v>
      </c>
      <c r="G72" s="34">
        <v>45883</v>
      </c>
      <c r="I72" s="33" t="s">
        <v>150</v>
      </c>
      <c r="L72" s="23" t="s">
        <v>151</v>
      </c>
      <c r="M72" s="32" t="s">
        <v>273</v>
      </c>
      <c r="N72" s="33" t="s">
        <v>152</v>
      </c>
      <c r="O72" s="32" t="s">
        <v>313</v>
      </c>
      <c r="P72" s="32" t="s">
        <v>284</v>
      </c>
      <c r="Q72" s="32" t="s">
        <v>153</v>
      </c>
      <c r="R72" s="32" t="str">
        <f t="shared" si="3"/>
        <v>VLI_ITB-CP2-M17-Camera Trap-45883-Seca-71</v>
      </c>
      <c r="S72" s="33" t="s">
        <v>149</v>
      </c>
      <c r="T72" s="32" t="s">
        <v>244</v>
      </c>
      <c r="U72" s="33" t="s">
        <v>145</v>
      </c>
      <c r="V72" s="33" t="s">
        <v>83</v>
      </c>
      <c r="W72" s="33" t="s">
        <v>84</v>
      </c>
      <c r="X72" s="32" t="s">
        <v>69</v>
      </c>
      <c r="Y72" s="32" t="s">
        <v>252</v>
      </c>
      <c r="Z72" s="32" t="s">
        <v>261</v>
      </c>
      <c r="AA72" s="32" t="s">
        <v>262</v>
      </c>
      <c r="AB72" s="33" t="s">
        <v>115</v>
      </c>
      <c r="AD72" s="33" t="s">
        <v>117</v>
      </c>
      <c r="AE72" s="33" t="s">
        <v>118</v>
      </c>
      <c r="AF72" s="32">
        <v>1</v>
      </c>
      <c r="AK72" s="32" t="s">
        <v>269</v>
      </c>
      <c r="AL72" s="33" t="s">
        <v>271</v>
      </c>
      <c r="AM72" s="33" t="s">
        <v>276</v>
      </c>
      <c r="AN72" s="33" t="s">
        <v>126</v>
      </c>
      <c r="AO72" s="32">
        <v>71</v>
      </c>
    </row>
    <row r="73" spans="1:41" x14ac:dyDescent="0.35">
      <c r="A73" s="32" t="str">
        <f t="shared" si="2"/>
        <v>CP2-M17-Itabira-Seca-45871-Mastofauna</v>
      </c>
      <c r="B73" s="32" t="s">
        <v>278</v>
      </c>
      <c r="C73" s="33" t="s">
        <v>157</v>
      </c>
      <c r="D73" s="32">
        <v>1</v>
      </c>
      <c r="E73" s="33" t="s">
        <v>158</v>
      </c>
      <c r="F73" s="32">
        <v>45871</v>
      </c>
      <c r="G73" s="34">
        <v>45871</v>
      </c>
      <c r="I73" s="33" t="s">
        <v>150</v>
      </c>
      <c r="L73" s="23" t="s">
        <v>151</v>
      </c>
      <c r="M73" s="32" t="s">
        <v>273</v>
      </c>
      <c r="N73" s="33" t="s">
        <v>152</v>
      </c>
      <c r="O73" s="32" t="s">
        <v>311</v>
      </c>
      <c r="P73" s="32" t="s">
        <v>282</v>
      </c>
      <c r="Q73" s="32" t="s">
        <v>153</v>
      </c>
      <c r="R73" s="32" t="str">
        <f t="shared" si="3"/>
        <v>VLI_ITB-CP2-M17-Camera Trap-45871-Seca-72</v>
      </c>
      <c r="S73" s="33" t="s">
        <v>149</v>
      </c>
      <c r="T73" s="32" t="s">
        <v>244</v>
      </c>
      <c r="U73" s="33" t="s">
        <v>145</v>
      </c>
      <c r="V73" s="33" t="s">
        <v>83</v>
      </c>
      <c r="W73" s="33" t="s">
        <v>84</v>
      </c>
      <c r="X73" s="32" t="s">
        <v>69</v>
      </c>
      <c r="Y73" s="32" t="s">
        <v>252</v>
      </c>
      <c r="Z73" s="32" t="s">
        <v>261</v>
      </c>
      <c r="AA73" s="32" t="s">
        <v>262</v>
      </c>
      <c r="AB73" s="33" t="s">
        <v>115</v>
      </c>
      <c r="AD73" s="33" t="s">
        <v>117</v>
      </c>
      <c r="AE73" s="33" t="s">
        <v>118</v>
      </c>
      <c r="AF73" s="32">
        <v>1</v>
      </c>
      <c r="AK73" s="32" t="s">
        <v>269</v>
      </c>
      <c r="AL73" s="33" t="s">
        <v>271</v>
      </c>
      <c r="AM73" s="33" t="s">
        <v>276</v>
      </c>
      <c r="AN73" s="33" t="s">
        <v>126</v>
      </c>
      <c r="AO73" s="32">
        <v>72</v>
      </c>
    </row>
    <row r="74" spans="1:41" x14ac:dyDescent="0.35">
      <c r="A74" s="32" t="str">
        <f t="shared" si="2"/>
        <v>CP2-M17-Itabira-Seca-45883-Mastofauna</v>
      </c>
      <c r="B74" s="32" t="s">
        <v>278</v>
      </c>
      <c r="C74" s="33" t="s">
        <v>157</v>
      </c>
      <c r="D74" s="32">
        <v>1</v>
      </c>
      <c r="E74" s="33" t="s">
        <v>158</v>
      </c>
      <c r="F74" s="32">
        <v>45883</v>
      </c>
      <c r="G74" s="34">
        <v>45883</v>
      </c>
      <c r="I74" s="33" t="s">
        <v>150</v>
      </c>
      <c r="L74" s="23" t="s">
        <v>151</v>
      </c>
      <c r="M74" s="32" t="s">
        <v>273</v>
      </c>
      <c r="N74" s="33" t="s">
        <v>152</v>
      </c>
      <c r="O74" s="32" t="s">
        <v>311</v>
      </c>
      <c r="P74" s="32" t="s">
        <v>282</v>
      </c>
      <c r="Q74" s="32" t="s">
        <v>153</v>
      </c>
      <c r="R74" s="32" t="str">
        <f t="shared" si="3"/>
        <v>VLI_ITB-CP2-M17-Camera Trap-45883-Seca-73</v>
      </c>
      <c r="S74" s="33" t="s">
        <v>149</v>
      </c>
      <c r="T74" s="32" t="s">
        <v>244</v>
      </c>
      <c r="U74" s="33" t="s">
        <v>145</v>
      </c>
      <c r="V74" s="33" t="s">
        <v>83</v>
      </c>
      <c r="W74" s="33" t="s">
        <v>84</v>
      </c>
      <c r="X74" s="32" t="s">
        <v>69</v>
      </c>
      <c r="Y74" s="32" t="s">
        <v>252</v>
      </c>
      <c r="Z74" s="32" t="s">
        <v>261</v>
      </c>
      <c r="AA74" s="32" t="s">
        <v>262</v>
      </c>
      <c r="AB74" s="33" t="s">
        <v>115</v>
      </c>
      <c r="AD74" s="33" t="s">
        <v>117</v>
      </c>
      <c r="AE74" s="33" t="s">
        <v>118</v>
      </c>
      <c r="AF74" s="32">
        <v>1</v>
      </c>
      <c r="AK74" s="32" t="s">
        <v>269</v>
      </c>
      <c r="AL74" s="33" t="s">
        <v>271</v>
      </c>
      <c r="AM74" s="33" t="s">
        <v>276</v>
      </c>
      <c r="AN74" s="33" t="s">
        <v>126</v>
      </c>
      <c r="AO74" s="32">
        <v>73</v>
      </c>
    </row>
    <row r="75" spans="1:41" x14ac:dyDescent="0.35">
      <c r="A75" s="32" t="str">
        <f t="shared" si="2"/>
        <v>CP2-M15-Itabira-Seca-45862-Mastofauna</v>
      </c>
      <c r="B75" s="32" t="s">
        <v>278</v>
      </c>
      <c r="C75" s="33" t="s">
        <v>157</v>
      </c>
      <c r="D75" s="32">
        <v>1</v>
      </c>
      <c r="E75" s="33" t="s">
        <v>158</v>
      </c>
      <c r="F75" s="32">
        <v>45862</v>
      </c>
      <c r="G75" s="34">
        <v>45862</v>
      </c>
      <c r="I75" s="33" t="s">
        <v>150</v>
      </c>
      <c r="L75" s="23" t="s">
        <v>151</v>
      </c>
      <c r="M75" s="32" t="s">
        <v>272</v>
      </c>
      <c r="N75" s="33" t="s">
        <v>152</v>
      </c>
      <c r="O75" s="32" t="s">
        <v>310</v>
      </c>
      <c r="P75" s="32" t="s">
        <v>281</v>
      </c>
      <c r="Q75" s="32" t="s">
        <v>153</v>
      </c>
      <c r="R75" s="32" t="str">
        <f t="shared" si="3"/>
        <v>VLI_ITB-CP2-M15-Camera Trap-45862-Seca-74</v>
      </c>
      <c r="S75" s="33" t="s">
        <v>149</v>
      </c>
      <c r="T75" s="32" t="s">
        <v>245</v>
      </c>
      <c r="U75" s="33" t="s">
        <v>145</v>
      </c>
      <c r="V75" s="33" t="s">
        <v>83</v>
      </c>
      <c r="W75" s="33" t="s">
        <v>84</v>
      </c>
      <c r="X75" s="32" t="s">
        <v>250</v>
      </c>
      <c r="Y75" s="32" t="s">
        <v>251</v>
      </c>
      <c r="Z75" s="32" t="s">
        <v>263</v>
      </c>
      <c r="AA75" s="32" t="s">
        <v>264</v>
      </c>
      <c r="AB75" s="33" t="s">
        <v>115</v>
      </c>
      <c r="AD75" s="33" t="s">
        <v>117</v>
      </c>
      <c r="AE75" s="33" t="s">
        <v>118</v>
      </c>
      <c r="AF75" s="32">
        <v>1</v>
      </c>
      <c r="AK75" s="32" t="s">
        <v>268</v>
      </c>
      <c r="AL75" s="33" t="s">
        <v>271</v>
      </c>
      <c r="AM75" s="33" t="s">
        <v>275</v>
      </c>
      <c r="AN75" s="33" t="s">
        <v>126</v>
      </c>
      <c r="AO75" s="32">
        <v>74</v>
      </c>
    </row>
    <row r="76" spans="1:41" x14ac:dyDescent="0.35">
      <c r="A76" s="32" t="str">
        <f t="shared" si="2"/>
        <v>CP2-M17-Itabira-Seca-45880-Mastofauna</v>
      </c>
      <c r="B76" s="32" t="s">
        <v>278</v>
      </c>
      <c r="C76" s="33" t="s">
        <v>157</v>
      </c>
      <c r="D76" s="32">
        <v>1</v>
      </c>
      <c r="E76" s="33" t="s">
        <v>158</v>
      </c>
      <c r="F76" s="32">
        <v>45880</v>
      </c>
      <c r="G76" s="34">
        <v>45880</v>
      </c>
      <c r="I76" s="33" t="s">
        <v>150</v>
      </c>
      <c r="L76" s="23" t="s">
        <v>151</v>
      </c>
      <c r="M76" s="32" t="s">
        <v>273</v>
      </c>
      <c r="N76" s="33" t="s">
        <v>152</v>
      </c>
      <c r="O76" s="32" t="s">
        <v>313</v>
      </c>
      <c r="P76" s="32" t="s">
        <v>284</v>
      </c>
      <c r="Q76" s="32" t="s">
        <v>153</v>
      </c>
      <c r="R76" s="32" t="str">
        <f t="shared" si="3"/>
        <v>VLI_ITB-CP2-M17-Camera Trap-45880-Seca-75</v>
      </c>
      <c r="S76" s="33" t="s">
        <v>149</v>
      </c>
      <c r="T76" s="32" t="s">
        <v>61</v>
      </c>
      <c r="U76" s="33" t="s">
        <v>145</v>
      </c>
      <c r="V76" s="33" t="s">
        <v>83</v>
      </c>
      <c r="W76" s="33" t="s">
        <v>84</v>
      </c>
      <c r="X76" s="32" t="s">
        <v>69</v>
      </c>
      <c r="Y76" s="32" t="s">
        <v>77</v>
      </c>
      <c r="Z76" s="32" t="s">
        <v>107</v>
      </c>
      <c r="AA76" s="32" t="s">
        <v>108</v>
      </c>
      <c r="AB76" s="33" t="s">
        <v>115</v>
      </c>
      <c r="AD76" s="33" t="s">
        <v>117</v>
      </c>
      <c r="AE76" s="33" t="s">
        <v>118</v>
      </c>
      <c r="AF76" s="32">
        <v>1</v>
      </c>
      <c r="AK76" s="32" t="s">
        <v>269</v>
      </c>
      <c r="AL76" s="33" t="s">
        <v>271</v>
      </c>
      <c r="AM76" s="33" t="s">
        <v>276</v>
      </c>
      <c r="AN76" s="33" t="s">
        <v>126</v>
      </c>
      <c r="AO76" s="32">
        <v>75</v>
      </c>
    </row>
    <row r="77" spans="1:41" x14ac:dyDescent="0.35">
      <c r="A77" s="32" t="str">
        <f t="shared" si="2"/>
        <v>CP2-M17-Itabira-Seca-45861-Mastofauna</v>
      </c>
      <c r="B77" s="32" t="s">
        <v>278</v>
      </c>
      <c r="C77" s="33" t="s">
        <v>157</v>
      </c>
      <c r="D77" s="32">
        <v>1</v>
      </c>
      <c r="E77" s="33" t="s">
        <v>158</v>
      </c>
      <c r="F77" s="32">
        <v>45861</v>
      </c>
      <c r="G77" s="34">
        <v>45861</v>
      </c>
      <c r="I77" s="33" t="s">
        <v>150</v>
      </c>
      <c r="L77" s="23" t="s">
        <v>151</v>
      </c>
      <c r="M77" s="32" t="s">
        <v>273</v>
      </c>
      <c r="N77" s="33" t="s">
        <v>152</v>
      </c>
      <c r="O77" s="32" t="s">
        <v>313</v>
      </c>
      <c r="P77" s="32" t="s">
        <v>284</v>
      </c>
      <c r="Q77" s="32" t="s">
        <v>153</v>
      </c>
      <c r="R77" s="32" t="str">
        <f t="shared" si="3"/>
        <v>VLI_ITB-CP2-M17-Camera Trap-45861-Seca-76</v>
      </c>
      <c r="S77" s="33" t="s">
        <v>149</v>
      </c>
      <c r="T77" s="32" t="s">
        <v>246</v>
      </c>
      <c r="U77" s="33" t="s">
        <v>145</v>
      </c>
      <c r="V77" s="33" t="s">
        <v>83</v>
      </c>
      <c r="W77" s="33" t="s">
        <v>84</v>
      </c>
      <c r="X77" s="32" t="s">
        <v>75</v>
      </c>
      <c r="Y77" s="32" t="s">
        <v>248</v>
      </c>
      <c r="Z77" s="32" t="s">
        <v>265</v>
      </c>
      <c r="AB77" s="33" t="s">
        <v>116</v>
      </c>
      <c r="AC77" s="32" t="s">
        <v>266</v>
      </c>
      <c r="AD77" s="33" t="s">
        <v>117</v>
      </c>
      <c r="AE77" s="33" t="s">
        <v>118</v>
      </c>
      <c r="AF77" s="32">
        <v>1</v>
      </c>
      <c r="AK77" s="32" t="s">
        <v>268</v>
      </c>
      <c r="AL77" s="33" t="s">
        <v>271</v>
      </c>
      <c r="AM77" s="33" t="s">
        <v>276</v>
      </c>
      <c r="AN77" s="33" t="s">
        <v>126</v>
      </c>
      <c r="AO77" s="32">
        <v>76</v>
      </c>
    </row>
    <row r="78" spans="1:41" x14ac:dyDescent="0.35">
      <c r="A78" s="32" t="str">
        <f t="shared" si="2"/>
        <v>CP2-M17-Itabira-Seca-45861-Mastofauna</v>
      </c>
      <c r="B78" s="32" t="s">
        <v>278</v>
      </c>
      <c r="C78" s="33" t="s">
        <v>157</v>
      </c>
      <c r="D78" s="32">
        <v>1</v>
      </c>
      <c r="E78" s="33" t="s">
        <v>158</v>
      </c>
      <c r="F78" s="32">
        <v>45861</v>
      </c>
      <c r="G78" s="34">
        <v>45861</v>
      </c>
      <c r="I78" s="33" t="s">
        <v>150</v>
      </c>
      <c r="L78" s="23" t="s">
        <v>151</v>
      </c>
      <c r="M78" s="32" t="s">
        <v>273</v>
      </c>
      <c r="N78" s="33" t="s">
        <v>152</v>
      </c>
      <c r="O78" s="32" t="s">
        <v>313</v>
      </c>
      <c r="P78" s="32" t="s">
        <v>284</v>
      </c>
      <c r="Q78" s="32" t="s">
        <v>153</v>
      </c>
      <c r="R78" s="32" t="str">
        <f t="shared" si="3"/>
        <v>VLI_ITB-CP2-M17-Camera Trap-45861-Seca-77</v>
      </c>
      <c r="S78" s="33" t="s">
        <v>149</v>
      </c>
      <c r="T78" s="32" t="s">
        <v>246</v>
      </c>
      <c r="U78" s="33" t="s">
        <v>145</v>
      </c>
      <c r="V78" s="33" t="s">
        <v>83</v>
      </c>
      <c r="W78" s="33" t="s">
        <v>84</v>
      </c>
      <c r="X78" s="32" t="s">
        <v>75</v>
      </c>
      <c r="Y78" s="32" t="s">
        <v>248</v>
      </c>
      <c r="Z78" s="32" t="s">
        <v>265</v>
      </c>
      <c r="AB78" s="33" t="s">
        <v>116</v>
      </c>
      <c r="AC78" s="32" t="s">
        <v>266</v>
      </c>
      <c r="AD78" s="33" t="s">
        <v>117</v>
      </c>
      <c r="AE78" s="33" t="s">
        <v>118</v>
      </c>
      <c r="AF78" s="32">
        <v>1</v>
      </c>
      <c r="AK78" s="32" t="s">
        <v>268</v>
      </c>
      <c r="AL78" s="33" t="s">
        <v>271</v>
      </c>
      <c r="AM78" s="33" t="s">
        <v>276</v>
      </c>
      <c r="AN78" s="33" t="s">
        <v>126</v>
      </c>
      <c r="AO78" s="32">
        <v>77</v>
      </c>
    </row>
    <row r="79" spans="1:41" x14ac:dyDescent="0.35">
      <c r="A79" s="32" t="str">
        <f t="shared" si="2"/>
        <v>CP2-M17-Itabira-Seca-45861-Mastofauna</v>
      </c>
      <c r="B79" s="32" t="s">
        <v>278</v>
      </c>
      <c r="C79" s="33" t="s">
        <v>157</v>
      </c>
      <c r="D79" s="32">
        <v>1</v>
      </c>
      <c r="E79" s="33" t="s">
        <v>158</v>
      </c>
      <c r="F79" s="32">
        <v>45861</v>
      </c>
      <c r="G79" s="34">
        <v>45861</v>
      </c>
      <c r="I79" s="33" t="s">
        <v>150</v>
      </c>
      <c r="L79" s="23" t="s">
        <v>151</v>
      </c>
      <c r="M79" s="32" t="s">
        <v>273</v>
      </c>
      <c r="N79" s="33" t="s">
        <v>152</v>
      </c>
      <c r="O79" s="32" t="s">
        <v>313</v>
      </c>
      <c r="P79" s="32" t="s">
        <v>284</v>
      </c>
      <c r="Q79" s="32" t="s">
        <v>153</v>
      </c>
      <c r="R79" s="32" t="str">
        <f t="shared" si="3"/>
        <v>VLI_ITB-CP2-M17-Camera Trap-45861-Seca-78</v>
      </c>
      <c r="S79" s="33" t="s">
        <v>149</v>
      </c>
      <c r="T79" s="32" t="s">
        <v>246</v>
      </c>
      <c r="U79" s="33" t="s">
        <v>145</v>
      </c>
      <c r="V79" s="33" t="s">
        <v>83</v>
      </c>
      <c r="W79" s="33" t="s">
        <v>84</v>
      </c>
      <c r="X79" s="32" t="s">
        <v>75</v>
      </c>
      <c r="Y79" s="32" t="s">
        <v>248</v>
      </c>
      <c r="Z79" s="32" t="s">
        <v>265</v>
      </c>
      <c r="AB79" s="33" t="s">
        <v>116</v>
      </c>
      <c r="AC79" s="32" t="s">
        <v>266</v>
      </c>
      <c r="AD79" s="33" t="s">
        <v>117</v>
      </c>
      <c r="AE79" s="33" t="s">
        <v>118</v>
      </c>
      <c r="AF79" s="32">
        <v>1</v>
      </c>
      <c r="AK79" s="32" t="s">
        <v>268</v>
      </c>
      <c r="AL79" s="33" t="s">
        <v>271</v>
      </c>
      <c r="AM79" s="33" t="s">
        <v>276</v>
      </c>
      <c r="AN79" s="33" t="s">
        <v>126</v>
      </c>
      <c r="AO79" s="32">
        <v>78</v>
      </c>
    </row>
    <row r="80" spans="1:41" x14ac:dyDescent="0.35">
      <c r="A80" s="32" t="str">
        <f t="shared" si="2"/>
        <v>CP2-M17-Itabira-Seca-45862-Mastofauna</v>
      </c>
      <c r="B80" s="32" t="s">
        <v>278</v>
      </c>
      <c r="C80" s="33" t="s">
        <v>157</v>
      </c>
      <c r="D80" s="32">
        <v>1</v>
      </c>
      <c r="E80" s="33" t="s">
        <v>158</v>
      </c>
      <c r="F80" s="32">
        <v>45862</v>
      </c>
      <c r="G80" s="34">
        <v>45862</v>
      </c>
      <c r="I80" s="33" t="s">
        <v>150</v>
      </c>
      <c r="L80" s="23" t="s">
        <v>151</v>
      </c>
      <c r="M80" s="32" t="s">
        <v>273</v>
      </c>
      <c r="N80" s="33" t="s">
        <v>152</v>
      </c>
      <c r="O80" s="32" t="s">
        <v>313</v>
      </c>
      <c r="P80" s="32" t="s">
        <v>284</v>
      </c>
      <c r="Q80" s="32" t="s">
        <v>153</v>
      </c>
      <c r="R80" s="32" t="str">
        <f t="shared" si="3"/>
        <v>VLI_ITB-CP2-M17-Camera Trap-45862-Seca-79</v>
      </c>
      <c r="S80" s="33" t="s">
        <v>149</v>
      </c>
      <c r="T80" s="32" t="s">
        <v>246</v>
      </c>
      <c r="U80" s="33" t="s">
        <v>145</v>
      </c>
      <c r="V80" s="33" t="s">
        <v>83</v>
      </c>
      <c r="W80" s="33" t="s">
        <v>84</v>
      </c>
      <c r="X80" s="32" t="s">
        <v>75</v>
      </c>
      <c r="Y80" s="32" t="s">
        <v>248</v>
      </c>
      <c r="Z80" s="32" t="s">
        <v>265</v>
      </c>
      <c r="AB80" s="33" t="s">
        <v>116</v>
      </c>
      <c r="AC80" s="32" t="s">
        <v>266</v>
      </c>
      <c r="AD80" s="33" t="s">
        <v>117</v>
      </c>
      <c r="AE80" s="33" t="s">
        <v>118</v>
      </c>
      <c r="AF80" s="32">
        <v>1</v>
      </c>
      <c r="AK80" s="32" t="s">
        <v>268</v>
      </c>
      <c r="AL80" s="33" t="s">
        <v>271</v>
      </c>
      <c r="AM80" s="33" t="s">
        <v>276</v>
      </c>
      <c r="AN80" s="33" t="s">
        <v>126</v>
      </c>
      <c r="AO80" s="32">
        <v>79</v>
      </c>
    </row>
    <row r="81" spans="1:41" x14ac:dyDescent="0.35">
      <c r="A81" s="32" t="str">
        <f t="shared" si="2"/>
        <v>CP2-M17-Itabira-Seca-45862-Mastofauna</v>
      </c>
      <c r="B81" s="32" t="s">
        <v>278</v>
      </c>
      <c r="C81" s="33" t="s">
        <v>157</v>
      </c>
      <c r="D81" s="32">
        <v>1</v>
      </c>
      <c r="E81" s="33" t="s">
        <v>158</v>
      </c>
      <c r="F81" s="32">
        <v>45862</v>
      </c>
      <c r="G81" s="34">
        <v>45862</v>
      </c>
      <c r="I81" s="33" t="s">
        <v>150</v>
      </c>
      <c r="L81" s="23" t="s">
        <v>151</v>
      </c>
      <c r="M81" s="32" t="s">
        <v>273</v>
      </c>
      <c r="N81" s="33" t="s">
        <v>152</v>
      </c>
      <c r="O81" s="32" t="s">
        <v>313</v>
      </c>
      <c r="P81" s="32" t="s">
        <v>284</v>
      </c>
      <c r="Q81" s="32" t="s">
        <v>153</v>
      </c>
      <c r="R81" s="32" t="str">
        <f t="shared" si="3"/>
        <v>VLI_ITB-CP2-M17-Camera Trap-45862-Seca-80</v>
      </c>
      <c r="S81" s="33" t="s">
        <v>149</v>
      </c>
      <c r="T81" s="32" t="s">
        <v>246</v>
      </c>
      <c r="U81" s="33" t="s">
        <v>145</v>
      </c>
      <c r="V81" s="33" t="s">
        <v>83</v>
      </c>
      <c r="W81" s="33" t="s">
        <v>84</v>
      </c>
      <c r="X81" s="32" t="s">
        <v>75</v>
      </c>
      <c r="Y81" s="32" t="s">
        <v>248</v>
      </c>
      <c r="Z81" s="32" t="s">
        <v>265</v>
      </c>
      <c r="AB81" s="33" t="s">
        <v>116</v>
      </c>
      <c r="AC81" s="32" t="s">
        <v>266</v>
      </c>
      <c r="AD81" s="33" t="s">
        <v>117</v>
      </c>
      <c r="AE81" s="33" t="s">
        <v>118</v>
      </c>
      <c r="AF81" s="32">
        <v>1</v>
      </c>
      <c r="AK81" s="32" t="s">
        <v>268</v>
      </c>
      <c r="AL81" s="33" t="s">
        <v>271</v>
      </c>
      <c r="AM81" s="33" t="s">
        <v>276</v>
      </c>
      <c r="AN81" s="33" t="s">
        <v>126</v>
      </c>
      <c r="AO81" s="32">
        <v>80</v>
      </c>
    </row>
    <row r="82" spans="1:41" x14ac:dyDescent="0.35">
      <c r="A82" s="32" t="str">
        <f t="shared" si="2"/>
        <v>CP2-M17-Itabira-Seca-45863-Mastofauna</v>
      </c>
      <c r="B82" s="32" t="s">
        <v>278</v>
      </c>
      <c r="C82" s="33" t="s">
        <v>157</v>
      </c>
      <c r="D82" s="32">
        <v>1</v>
      </c>
      <c r="E82" s="33" t="s">
        <v>158</v>
      </c>
      <c r="F82" s="32">
        <v>45863</v>
      </c>
      <c r="G82" s="34">
        <v>45863</v>
      </c>
      <c r="I82" s="33" t="s">
        <v>150</v>
      </c>
      <c r="L82" s="23" t="s">
        <v>151</v>
      </c>
      <c r="M82" s="32" t="s">
        <v>273</v>
      </c>
      <c r="N82" s="33" t="s">
        <v>152</v>
      </c>
      <c r="O82" s="32" t="s">
        <v>313</v>
      </c>
      <c r="P82" s="32" t="s">
        <v>284</v>
      </c>
      <c r="Q82" s="32" t="s">
        <v>153</v>
      </c>
      <c r="R82" s="32" t="str">
        <f t="shared" si="3"/>
        <v>VLI_ITB-CP2-M17-Camera Trap-45863-Seca-81</v>
      </c>
      <c r="S82" s="33" t="s">
        <v>149</v>
      </c>
      <c r="T82" s="32" t="s">
        <v>246</v>
      </c>
      <c r="U82" s="33" t="s">
        <v>145</v>
      </c>
      <c r="V82" s="33" t="s">
        <v>83</v>
      </c>
      <c r="W82" s="33" t="s">
        <v>84</v>
      </c>
      <c r="X82" s="32" t="s">
        <v>75</v>
      </c>
      <c r="Y82" s="32" t="s">
        <v>248</v>
      </c>
      <c r="Z82" s="32" t="s">
        <v>265</v>
      </c>
      <c r="AB82" s="33" t="s">
        <v>116</v>
      </c>
      <c r="AC82" s="32" t="s">
        <v>266</v>
      </c>
      <c r="AD82" s="33" t="s">
        <v>117</v>
      </c>
      <c r="AE82" s="33" t="s">
        <v>118</v>
      </c>
      <c r="AF82" s="32">
        <v>1</v>
      </c>
      <c r="AK82" s="32" t="s">
        <v>268</v>
      </c>
      <c r="AL82" s="33" t="s">
        <v>271</v>
      </c>
      <c r="AM82" s="33" t="s">
        <v>276</v>
      </c>
      <c r="AN82" s="33" t="s">
        <v>126</v>
      </c>
      <c r="AO82" s="32">
        <v>81</v>
      </c>
    </row>
    <row r="83" spans="1:41" x14ac:dyDescent="0.35">
      <c r="A83" s="32" t="str">
        <f t="shared" si="2"/>
        <v>CP2-M17-Itabira-Seca-45863-Mastofauna</v>
      </c>
      <c r="B83" s="32" t="s">
        <v>278</v>
      </c>
      <c r="C83" s="33" t="s">
        <v>157</v>
      </c>
      <c r="D83" s="32">
        <v>1</v>
      </c>
      <c r="E83" s="33" t="s">
        <v>158</v>
      </c>
      <c r="F83" s="32">
        <v>45863</v>
      </c>
      <c r="G83" s="34">
        <v>45863</v>
      </c>
      <c r="I83" s="33" t="s">
        <v>150</v>
      </c>
      <c r="L83" s="23" t="s">
        <v>151</v>
      </c>
      <c r="M83" s="32" t="s">
        <v>273</v>
      </c>
      <c r="N83" s="33" t="s">
        <v>152</v>
      </c>
      <c r="O83" s="32" t="s">
        <v>313</v>
      </c>
      <c r="P83" s="32" t="s">
        <v>284</v>
      </c>
      <c r="Q83" s="32" t="s">
        <v>153</v>
      </c>
      <c r="R83" s="32" t="str">
        <f t="shared" si="3"/>
        <v>VLI_ITB-CP2-M17-Camera Trap-45863-Seca-82</v>
      </c>
      <c r="S83" s="33" t="s">
        <v>149</v>
      </c>
      <c r="T83" s="32" t="s">
        <v>246</v>
      </c>
      <c r="U83" s="33" t="s">
        <v>145</v>
      </c>
      <c r="V83" s="33" t="s">
        <v>83</v>
      </c>
      <c r="W83" s="33" t="s">
        <v>84</v>
      </c>
      <c r="X83" s="32" t="s">
        <v>75</v>
      </c>
      <c r="Y83" s="32" t="s">
        <v>248</v>
      </c>
      <c r="Z83" s="32" t="s">
        <v>265</v>
      </c>
      <c r="AB83" s="33" t="s">
        <v>116</v>
      </c>
      <c r="AC83" s="32" t="s">
        <v>266</v>
      </c>
      <c r="AD83" s="33" t="s">
        <v>117</v>
      </c>
      <c r="AE83" s="33" t="s">
        <v>118</v>
      </c>
      <c r="AF83" s="32">
        <v>2</v>
      </c>
      <c r="AK83" s="32" t="s">
        <v>268</v>
      </c>
      <c r="AL83" s="33" t="s">
        <v>271</v>
      </c>
      <c r="AM83" s="33" t="s">
        <v>276</v>
      </c>
      <c r="AN83" s="33" t="s">
        <v>126</v>
      </c>
      <c r="AO83" s="32">
        <v>82</v>
      </c>
    </row>
    <row r="84" spans="1:41" x14ac:dyDescent="0.35">
      <c r="A84" s="32" t="str">
        <f t="shared" si="2"/>
        <v>CP2-M17-Itabira-Seca-45864-Mastofauna</v>
      </c>
      <c r="B84" s="32" t="s">
        <v>278</v>
      </c>
      <c r="C84" s="33" t="s">
        <v>157</v>
      </c>
      <c r="D84" s="32">
        <v>1</v>
      </c>
      <c r="E84" s="33" t="s">
        <v>158</v>
      </c>
      <c r="F84" s="32">
        <v>45864</v>
      </c>
      <c r="G84" s="34">
        <v>45864</v>
      </c>
      <c r="I84" s="33" t="s">
        <v>150</v>
      </c>
      <c r="L84" s="23" t="s">
        <v>151</v>
      </c>
      <c r="M84" s="32" t="s">
        <v>273</v>
      </c>
      <c r="N84" s="33" t="s">
        <v>152</v>
      </c>
      <c r="O84" s="32" t="s">
        <v>313</v>
      </c>
      <c r="P84" s="32" t="s">
        <v>284</v>
      </c>
      <c r="Q84" s="32" t="s">
        <v>153</v>
      </c>
      <c r="R84" s="32" t="str">
        <f t="shared" si="3"/>
        <v>VLI_ITB-CP2-M17-Camera Trap-45864-Seca-83</v>
      </c>
      <c r="S84" s="33" t="s">
        <v>149</v>
      </c>
      <c r="T84" s="32" t="s">
        <v>246</v>
      </c>
      <c r="U84" s="33" t="s">
        <v>145</v>
      </c>
      <c r="V84" s="33" t="s">
        <v>83</v>
      </c>
      <c r="W84" s="33" t="s">
        <v>84</v>
      </c>
      <c r="X84" s="32" t="s">
        <v>75</v>
      </c>
      <c r="Y84" s="32" t="s">
        <v>248</v>
      </c>
      <c r="Z84" s="32" t="s">
        <v>265</v>
      </c>
      <c r="AB84" s="33" t="s">
        <v>116</v>
      </c>
      <c r="AC84" s="32" t="s">
        <v>266</v>
      </c>
      <c r="AD84" s="33" t="s">
        <v>117</v>
      </c>
      <c r="AE84" s="33" t="s">
        <v>118</v>
      </c>
      <c r="AF84" s="32">
        <v>2</v>
      </c>
      <c r="AK84" s="32" t="s">
        <v>268</v>
      </c>
      <c r="AL84" s="33" t="s">
        <v>271</v>
      </c>
      <c r="AM84" s="33" t="s">
        <v>276</v>
      </c>
      <c r="AN84" s="33" t="s">
        <v>126</v>
      </c>
      <c r="AO84" s="32">
        <v>83</v>
      </c>
    </row>
    <row r="85" spans="1:41" x14ac:dyDescent="0.35">
      <c r="A85" s="32" t="str">
        <f t="shared" si="2"/>
        <v>CP2-M17-Itabira-Seca-45864-Mastofauna</v>
      </c>
      <c r="B85" s="32" t="s">
        <v>278</v>
      </c>
      <c r="C85" s="33" t="s">
        <v>157</v>
      </c>
      <c r="D85" s="32">
        <v>1</v>
      </c>
      <c r="E85" s="33" t="s">
        <v>158</v>
      </c>
      <c r="F85" s="32">
        <v>45864</v>
      </c>
      <c r="G85" s="34">
        <v>45864</v>
      </c>
      <c r="I85" s="33" t="s">
        <v>150</v>
      </c>
      <c r="L85" s="23" t="s">
        <v>151</v>
      </c>
      <c r="M85" s="32" t="s">
        <v>273</v>
      </c>
      <c r="N85" s="33" t="s">
        <v>152</v>
      </c>
      <c r="O85" s="32" t="s">
        <v>313</v>
      </c>
      <c r="P85" s="32" t="s">
        <v>284</v>
      </c>
      <c r="Q85" s="32" t="s">
        <v>153</v>
      </c>
      <c r="R85" s="32" t="str">
        <f t="shared" si="3"/>
        <v>VLI_ITB-CP2-M17-Camera Trap-45864-Seca-84</v>
      </c>
      <c r="S85" s="33" t="s">
        <v>149</v>
      </c>
      <c r="T85" s="32" t="s">
        <v>246</v>
      </c>
      <c r="U85" s="33" t="s">
        <v>145</v>
      </c>
      <c r="V85" s="33" t="s">
        <v>83</v>
      </c>
      <c r="W85" s="33" t="s">
        <v>84</v>
      </c>
      <c r="X85" s="32" t="s">
        <v>75</v>
      </c>
      <c r="Y85" s="32" t="s">
        <v>248</v>
      </c>
      <c r="Z85" s="32" t="s">
        <v>265</v>
      </c>
      <c r="AB85" s="33" t="s">
        <v>116</v>
      </c>
      <c r="AC85" s="32" t="s">
        <v>266</v>
      </c>
      <c r="AD85" s="33" t="s">
        <v>117</v>
      </c>
      <c r="AE85" s="33" t="s">
        <v>118</v>
      </c>
      <c r="AF85" s="32">
        <v>2</v>
      </c>
      <c r="AK85" s="32" t="s">
        <v>268</v>
      </c>
      <c r="AL85" s="33" t="s">
        <v>271</v>
      </c>
      <c r="AM85" s="33" t="s">
        <v>276</v>
      </c>
      <c r="AN85" s="33" t="s">
        <v>126</v>
      </c>
      <c r="AO85" s="32">
        <v>84</v>
      </c>
    </row>
    <row r="86" spans="1:41" x14ac:dyDescent="0.35">
      <c r="A86" s="32" t="str">
        <f t="shared" si="2"/>
        <v>CP2-M17-Itabira-Seca-45864-Mastofauna</v>
      </c>
      <c r="B86" s="32" t="s">
        <v>278</v>
      </c>
      <c r="C86" s="33" t="s">
        <v>157</v>
      </c>
      <c r="D86" s="32">
        <v>1</v>
      </c>
      <c r="E86" s="33" t="s">
        <v>158</v>
      </c>
      <c r="F86" s="32">
        <v>45864</v>
      </c>
      <c r="G86" s="34">
        <v>45864</v>
      </c>
      <c r="I86" s="33" t="s">
        <v>150</v>
      </c>
      <c r="L86" s="23" t="s">
        <v>151</v>
      </c>
      <c r="M86" s="32" t="s">
        <v>273</v>
      </c>
      <c r="N86" s="33" t="s">
        <v>152</v>
      </c>
      <c r="O86" s="32" t="s">
        <v>313</v>
      </c>
      <c r="P86" s="32" t="s">
        <v>284</v>
      </c>
      <c r="Q86" s="32" t="s">
        <v>153</v>
      </c>
      <c r="R86" s="32" t="str">
        <f t="shared" si="3"/>
        <v>VLI_ITB-CP2-M17-Camera Trap-45864-Seca-85</v>
      </c>
      <c r="S86" s="33" t="s">
        <v>149</v>
      </c>
      <c r="T86" s="32" t="s">
        <v>246</v>
      </c>
      <c r="U86" s="33" t="s">
        <v>145</v>
      </c>
      <c r="V86" s="33" t="s">
        <v>83</v>
      </c>
      <c r="W86" s="33" t="s">
        <v>84</v>
      </c>
      <c r="X86" s="32" t="s">
        <v>75</v>
      </c>
      <c r="Y86" s="32" t="s">
        <v>248</v>
      </c>
      <c r="Z86" s="32" t="s">
        <v>265</v>
      </c>
      <c r="AB86" s="33" t="s">
        <v>116</v>
      </c>
      <c r="AC86" s="32" t="s">
        <v>266</v>
      </c>
      <c r="AD86" s="33" t="s">
        <v>117</v>
      </c>
      <c r="AE86" s="33" t="s">
        <v>118</v>
      </c>
      <c r="AF86" s="32">
        <v>1</v>
      </c>
      <c r="AK86" s="32" t="s">
        <v>268</v>
      </c>
      <c r="AL86" s="33" t="s">
        <v>271</v>
      </c>
      <c r="AM86" s="33" t="s">
        <v>276</v>
      </c>
      <c r="AN86" s="33" t="s">
        <v>126</v>
      </c>
      <c r="AO86" s="32">
        <v>85</v>
      </c>
    </row>
    <row r="87" spans="1:41" x14ac:dyDescent="0.35">
      <c r="A87" s="32" t="str">
        <f t="shared" si="2"/>
        <v>CP2-M17-Itabira-Seca-45865-Mastofauna</v>
      </c>
      <c r="B87" s="32" t="s">
        <v>278</v>
      </c>
      <c r="C87" s="33" t="s">
        <v>157</v>
      </c>
      <c r="D87" s="32">
        <v>1</v>
      </c>
      <c r="E87" s="33" t="s">
        <v>158</v>
      </c>
      <c r="F87" s="32">
        <v>45865</v>
      </c>
      <c r="G87" s="34">
        <v>45865</v>
      </c>
      <c r="H87" s="32" t="s">
        <v>340</v>
      </c>
      <c r="I87" s="33" t="s">
        <v>150</v>
      </c>
      <c r="L87" s="23" t="s">
        <v>151</v>
      </c>
      <c r="M87" s="32" t="s">
        <v>273</v>
      </c>
      <c r="N87" s="33" t="s">
        <v>152</v>
      </c>
      <c r="O87" s="32" t="s">
        <v>313</v>
      </c>
      <c r="P87" s="32" t="s">
        <v>284</v>
      </c>
      <c r="Q87" s="32" t="s">
        <v>153</v>
      </c>
      <c r="R87" s="32" t="str">
        <f t="shared" si="3"/>
        <v>VLI_ITB-CP2-M17-Camera Trap-45865-Seca-86</v>
      </c>
      <c r="S87" s="33" t="s">
        <v>149</v>
      </c>
      <c r="T87" s="32" t="s">
        <v>247</v>
      </c>
      <c r="U87" s="33" t="s">
        <v>145</v>
      </c>
      <c r="V87" s="33" t="s">
        <v>83</v>
      </c>
      <c r="W87" s="33" t="s">
        <v>84</v>
      </c>
      <c r="X87" s="32" t="s">
        <v>75</v>
      </c>
      <c r="Y87" s="32" t="s">
        <v>248</v>
      </c>
      <c r="Z87" s="32" t="s">
        <v>265</v>
      </c>
      <c r="AB87" s="33" t="s">
        <v>116</v>
      </c>
      <c r="AC87" s="32" t="s">
        <v>267</v>
      </c>
      <c r="AD87" s="33" t="s">
        <v>117</v>
      </c>
      <c r="AE87" s="33" t="s">
        <v>118</v>
      </c>
      <c r="AF87" s="32">
        <v>1</v>
      </c>
      <c r="AK87" s="32" t="s">
        <v>268</v>
      </c>
      <c r="AL87" s="33" t="s">
        <v>271</v>
      </c>
      <c r="AM87" s="33" t="s">
        <v>276</v>
      </c>
      <c r="AN87" s="33" t="s">
        <v>126</v>
      </c>
      <c r="AO87" s="32">
        <v>86</v>
      </c>
    </row>
    <row r="88" spans="1:41" x14ac:dyDescent="0.35">
      <c r="A88" s="32" t="str">
        <f t="shared" si="2"/>
        <v>CP2-M17-Itabira-Seca-45865-Mastofauna</v>
      </c>
      <c r="B88" s="32" t="s">
        <v>278</v>
      </c>
      <c r="C88" s="33" t="s">
        <v>157</v>
      </c>
      <c r="D88" s="32">
        <v>1</v>
      </c>
      <c r="E88" s="33" t="s">
        <v>158</v>
      </c>
      <c r="F88" s="32">
        <v>45865</v>
      </c>
      <c r="G88" s="34">
        <v>45865</v>
      </c>
      <c r="I88" s="33" t="s">
        <v>150</v>
      </c>
      <c r="L88" s="23" t="s">
        <v>151</v>
      </c>
      <c r="M88" s="32" t="s">
        <v>273</v>
      </c>
      <c r="N88" s="33" t="s">
        <v>152</v>
      </c>
      <c r="O88" s="32" t="s">
        <v>313</v>
      </c>
      <c r="P88" s="32" t="s">
        <v>284</v>
      </c>
      <c r="Q88" s="32" t="s">
        <v>153</v>
      </c>
      <c r="R88" s="32" t="str">
        <f t="shared" si="3"/>
        <v>VLI_ITB-CP2-M17-Camera Trap-45865-Seca-87</v>
      </c>
      <c r="S88" s="33" t="s">
        <v>149</v>
      </c>
      <c r="T88" s="32" t="s">
        <v>247</v>
      </c>
      <c r="U88" s="33" t="s">
        <v>145</v>
      </c>
      <c r="V88" s="33" t="s">
        <v>83</v>
      </c>
      <c r="W88" s="33" t="s">
        <v>84</v>
      </c>
      <c r="X88" s="32" t="s">
        <v>75</v>
      </c>
      <c r="Y88" s="32" t="s">
        <v>248</v>
      </c>
      <c r="Z88" s="32" t="s">
        <v>265</v>
      </c>
      <c r="AB88" s="33" t="s">
        <v>116</v>
      </c>
      <c r="AC88" s="32" t="s">
        <v>267</v>
      </c>
      <c r="AD88" s="33" t="s">
        <v>117</v>
      </c>
      <c r="AE88" s="33" t="s">
        <v>118</v>
      </c>
      <c r="AF88" s="32">
        <v>1</v>
      </c>
      <c r="AK88" s="32" t="s">
        <v>268</v>
      </c>
      <c r="AL88" s="33" t="s">
        <v>271</v>
      </c>
      <c r="AM88" s="33" t="s">
        <v>276</v>
      </c>
      <c r="AN88" s="33" t="s">
        <v>126</v>
      </c>
      <c r="AO88" s="32">
        <v>87</v>
      </c>
    </row>
    <row r="89" spans="1:41" x14ac:dyDescent="0.35">
      <c r="A89" s="32" t="str">
        <f t="shared" si="2"/>
        <v>CP2-M17-Itabira-Seca-45866-Mastofauna</v>
      </c>
      <c r="B89" s="32" t="s">
        <v>278</v>
      </c>
      <c r="C89" s="33" t="s">
        <v>157</v>
      </c>
      <c r="D89" s="32">
        <v>1</v>
      </c>
      <c r="E89" s="33" t="s">
        <v>158</v>
      </c>
      <c r="F89" s="32">
        <v>45866</v>
      </c>
      <c r="G89" s="34">
        <v>45866</v>
      </c>
      <c r="I89" s="33" t="s">
        <v>150</v>
      </c>
      <c r="L89" s="23" t="s">
        <v>151</v>
      </c>
      <c r="M89" s="32" t="s">
        <v>273</v>
      </c>
      <c r="N89" s="33" t="s">
        <v>152</v>
      </c>
      <c r="O89" s="32" t="s">
        <v>313</v>
      </c>
      <c r="P89" s="32" t="s">
        <v>284</v>
      </c>
      <c r="Q89" s="32" t="s">
        <v>153</v>
      </c>
      <c r="R89" s="32" t="str">
        <f t="shared" si="3"/>
        <v>VLI_ITB-CP2-M17-Camera Trap-45866-Seca-88</v>
      </c>
      <c r="S89" s="33" t="s">
        <v>149</v>
      </c>
      <c r="T89" s="32" t="s">
        <v>247</v>
      </c>
      <c r="U89" s="33" t="s">
        <v>145</v>
      </c>
      <c r="V89" s="33" t="s">
        <v>83</v>
      </c>
      <c r="W89" s="33" t="s">
        <v>84</v>
      </c>
      <c r="X89" s="32" t="s">
        <v>75</v>
      </c>
      <c r="Y89" s="32" t="s">
        <v>248</v>
      </c>
      <c r="Z89" s="32" t="s">
        <v>265</v>
      </c>
      <c r="AB89" s="33" t="s">
        <v>116</v>
      </c>
      <c r="AC89" s="32" t="s">
        <v>267</v>
      </c>
      <c r="AD89" s="33" t="s">
        <v>117</v>
      </c>
      <c r="AE89" s="33" t="s">
        <v>118</v>
      </c>
      <c r="AF89" s="32">
        <v>1</v>
      </c>
      <c r="AK89" s="32" t="s">
        <v>268</v>
      </c>
      <c r="AL89" s="33" t="s">
        <v>271</v>
      </c>
      <c r="AM89" s="33" t="s">
        <v>276</v>
      </c>
      <c r="AN89" s="33" t="s">
        <v>126</v>
      </c>
      <c r="AO89" s="32">
        <v>88</v>
      </c>
    </row>
    <row r="90" spans="1:41" x14ac:dyDescent="0.35">
      <c r="A90" s="32" t="str">
        <f t="shared" si="2"/>
        <v>CP2-M17-Itabira-Seca-45869-Mastofauna</v>
      </c>
      <c r="B90" s="32" t="s">
        <v>278</v>
      </c>
      <c r="C90" s="33" t="s">
        <v>157</v>
      </c>
      <c r="D90" s="32">
        <v>1</v>
      </c>
      <c r="E90" s="33" t="s">
        <v>158</v>
      </c>
      <c r="F90" s="32">
        <v>45869</v>
      </c>
      <c r="G90" s="34">
        <v>45869</v>
      </c>
      <c r="I90" s="33" t="s">
        <v>150</v>
      </c>
      <c r="L90" s="23" t="s">
        <v>151</v>
      </c>
      <c r="M90" s="32" t="s">
        <v>273</v>
      </c>
      <c r="N90" s="33" t="s">
        <v>152</v>
      </c>
      <c r="O90" s="32" t="s">
        <v>313</v>
      </c>
      <c r="P90" s="32" t="s">
        <v>284</v>
      </c>
      <c r="Q90" s="32" t="s">
        <v>153</v>
      </c>
      <c r="R90" s="32" t="str">
        <f t="shared" si="3"/>
        <v>VLI_ITB-CP2-M17-Camera Trap-45869-Seca-89</v>
      </c>
      <c r="S90" s="33" t="s">
        <v>149</v>
      </c>
      <c r="T90" s="32" t="s">
        <v>247</v>
      </c>
      <c r="U90" s="33" t="s">
        <v>145</v>
      </c>
      <c r="V90" s="33" t="s">
        <v>83</v>
      </c>
      <c r="W90" s="33" t="s">
        <v>84</v>
      </c>
      <c r="X90" s="32" t="s">
        <v>75</v>
      </c>
      <c r="Y90" s="32" t="s">
        <v>248</v>
      </c>
      <c r="Z90" s="32" t="s">
        <v>265</v>
      </c>
      <c r="AB90" s="33" t="s">
        <v>116</v>
      </c>
      <c r="AC90" s="32" t="s">
        <v>267</v>
      </c>
      <c r="AD90" s="33" t="s">
        <v>117</v>
      </c>
      <c r="AE90" s="33" t="s">
        <v>118</v>
      </c>
      <c r="AF90" s="32">
        <v>1</v>
      </c>
      <c r="AK90" s="32" t="s">
        <v>268</v>
      </c>
      <c r="AL90" s="33" t="s">
        <v>271</v>
      </c>
      <c r="AM90" s="33" t="s">
        <v>276</v>
      </c>
      <c r="AN90" s="33" t="s">
        <v>126</v>
      </c>
      <c r="AO90" s="32">
        <v>89</v>
      </c>
    </row>
    <row r="91" spans="1:41" x14ac:dyDescent="0.35">
      <c r="A91" s="32" t="str">
        <f t="shared" si="2"/>
        <v>CP2-M17-Itabira-Seca-45872-Mastofauna</v>
      </c>
      <c r="B91" s="32" t="s">
        <v>278</v>
      </c>
      <c r="C91" s="33" t="s">
        <v>157</v>
      </c>
      <c r="D91" s="32">
        <v>1</v>
      </c>
      <c r="E91" s="33" t="s">
        <v>158</v>
      </c>
      <c r="F91" s="32">
        <v>45872</v>
      </c>
      <c r="G91" s="34">
        <v>45872</v>
      </c>
      <c r="I91" s="33" t="s">
        <v>150</v>
      </c>
      <c r="L91" s="23" t="s">
        <v>151</v>
      </c>
      <c r="M91" s="32" t="s">
        <v>273</v>
      </c>
      <c r="N91" s="33" t="s">
        <v>152</v>
      </c>
      <c r="O91" s="32" t="s">
        <v>313</v>
      </c>
      <c r="P91" s="32" t="s">
        <v>284</v>
      </c>
      <c r="Q91" s="32" t="s">
        <v>153</v>
      </c>
      <c r="R91" s="32" t="str">
        <f t="shared" si="3"/>
        <v>VLI_ITB-CP2-M17-Camera Trap-45872-Seca-90</v>
      </c>
      <c r="S91" s="33" t="s">
        <v>149</v>
      </c>
      <c r="T91" s="32" t="s">
        <v>62</v>
      </c>
      <c r="U91" s="33" t="s">
        <v>145</v>
      </c>
      <c r="V91" s="33" t="s">
        <v>83</v>
      </c>
      <c r="W91" s="33" t="s">
        <v>84</v>
      </c>
      <c r="X91" s="32" t="s">
        <v>71</v>
      </c>
      <c r="Y91" s="32" t="s">
        <v>52</v>
      </c>
      <c r="Z91" s="32" t="s">
        <v>109</v>
      </c>
      <c r="AA91" s="32" t="s">
        <v>110</v>
      </c>
      <c r="AB91" s="33" t="s">
        <v>115</v>
      </c>
      <c r="AD91" s="33" t="s">
        <v>117</v>
      </c>
      <c r="AE91" s="33" t="s">
        <v>118</v>
      </c>
      <c r="AF91" s="32">
        <v>1</v>
      </c>
      <c r="AK91" s="32" t="s">
        <v>268</v>
      </c>
      <c r="AL91" s="33" t="s">
        <v>271</v>
      </c>
      <c r="AM91" s="33" t="s">
        <v>276</v>
      </c>
      <c r="AN91" s="33" t="s">
        <v>126</v>
      </c>
      <c r="AO91" s="32">
        <v>90</v>
      </c>
    </row>
    <row r="92" spans="1:41" x14ac:dyDescent="0.35">
      <c r="A92" s="32" t="str">
        <f t="shared" si="2"/>
        <v>CP2-M17-Itabira-Seca-45881-Mastofauna</v>
      </c>
      <c r="B92" s="32" t="s">
        <v>278</v>
      </c>
      <c r="C92" s="33" t="s">
        <v>157</v>
      </c>
      <c r="D92" s="32">
        <v>1</v>
      </c>
      <c r="E92" s="33" t="s">
        <v>158</v>
      </c>
      <c r="F92" s="32">
        <v>45881</v>
      </c>
      <c r="G92" s="34">
        <v>45881</v>
      </c>
      <c r="I92" s="33" t="s">
        <v>150</v>
      </c>
      <c r="L92" s="23" t="s">
        <v>151</v>
      </c>
      <c r="M92" s="32" t="s">
        <v>273</v>
      </c>
      <c r="N92" s="33" t="s">
        <v>152</v>
      </c>
      <c r="O92" s="32" t="s">
        <v>313</v>
      </c>
      <c r="P92" s="32" t="s">
        <v>284</v>
      </c>
      <c r="Q92" s="32" t="s">
        <v>153</v>
      </c>
      <c r="R92" s="32" t="str">
        <f t="shared" si="3"/>
        <v>VLI_ITB-CP2-M17-Camera Trap-45881-Seca-91</v>
      </c>
      <c r="S92" s="33" t="s">
        <v>149</v>
      </c>
      <c r="T92" s="32" t="s">
        <v>62</v>
      </c>
      <c r="U92" s="33" t="s">
        <v>145</v>
      </c>
      <c r="V92" s="33" t="s">
        <v>83</v>
      </c>
      <c r="W92" s="33" t="s">
        <v>84</v>
      </c>
      <c r="X92" s="32" t="s">
        <v>71</v>
      </c>
      <c r="Y92" s="32" t="s">
        <v>52</v>
      </c>
      <c r="Z92" s="32" t="s">
        <v>109</v>
      </c>
      <c r="AA92" s="32" t="s">
        <v>110</v>
      </c>
      <c r="AB92" s="33" t="s">
        <v>115</v>
      </c>
      <c r="AD92" s="33" t="s">
        <v>117</v>
      </c>
      <c r="AE92" s="33" t="s">
        <v>118</v>
      </c>
      <c r="AF92" s="32">
        <v>1</v>
      </c>
      <c r="AK92" s="32" t="s">
        <v>269</v>
      </c>
      <c r="AL92" s="33" t="s">
        <v>271</v>
      </c>
      <c r="AM92" s="33" t="s">
        <v>276</v>
      </c>
      <c r="AN92" s="33" t="s">
        <v>126</v>
      </c>
      <c r="AO92" s="32">
        <v>91</v>
      </c>
    </row>
    <row r="93" spans="1:41" x14ac:dyDescent="0.35">
      <c r="A93" s="32" t="str">
        <f t="shared" si="2"/>
        <v>CP2-M17-Itabira-Seca-45860-Mastofauna</v>
      </c>
      <c r="B93" s="32" t="s">
        <v>146</v>
      </c>
      <c r="C93" s="33" t="s">
        <v>155</v>
      </c>
      <c r="D93" s="32">
        <v>2</v>
      </c>
      <c r="E93" s="33" t="s">
        <v>156</v>
      </c>
      <c r="F93" s="32">
        <v>45860</v>
      </c>
      <c r="G93" s="34">
        <v>45860</v>
      </c>
      <c r="I93" s="33" t="s">
        <v>150</v>
      </c>
      <c r="L93" s="23" t="s">
        <v>151</v>
      </c>
      <c r="M93" s="32" t="s">
        <v>273</v>
      </c>
      <c r="N93" s="33" t="s">
        <v>152</v>
      </c>
      <c r="O93" s="32" t="s">
        <v>337</v>
      </c>
      <c r="P93" s="32" t="s">
        <v>308</v>
      </c>
      <c r="Q93" s="32" t="s">
        <v>153</v>
      </c>
      <c r="R93" s="32" t="str">
        <f t="shared" si="3"/>
        <v>VLI_ITB-CP2-M17-Registro ocasional-45860-Seca-92</v>
      </c>
      <c r="S93" s="33" t="s">
        <v>148</v>
      </c>
      <c r="T93" s="32" t="s">
        <v>63</v>
      </c>
      <c r="U93" s="33" t="s">
        <v>145</v>
      </c>
      <c r="V93" s="33" t="s">
        <v>83</v>
      </c>
      <c r="W93" s="33" t="s">
        <v>84</v>
      </c>
      <c r="X93" s="32" t="s">
        <v>79</v>
      </c>
      <c r="Y93" s="32" t="s">
        <v>80</v>
      </c>
      <c r="Z93" s="32" t="s">
        <v>111</v>
      </c>
      <c r="AA93" s="32" t="s">
        <v>112</v>
      </c>
      <c r="AB93" s="33" t="s">
        <v>115</v>
      </c>
      <c r="AD93" s="33" t="s">
        <v>117</v>
      </c>
      <c r="AE93" s="33" t="s">
        <v>118</v>
      </c>
      <c r="AF93" s="32">
        <v>1</v>
      </c>
      <c r="AK93" s="32" t="s">
        <v>121</v>
      </c>
      <c r="AL93" s="33" t="s">
        <v>271</v>
      </c>
      <c r="AM93" s="33" t="s">
        <v>276</v>
      </c>
      <c r="AN93" s="33" t="s">
        <v>126</v>
      </c>
      <c r="AO93" s="32">
        <v>92</v>
      </c>
    </row>
    <row r="94" spans="1:41" x14ac:dyDescent="0.35">
      <c r="A94" s="32" t="str">
        <f t="shared" si="2"/>
        <v>CP2-M17-Itabira-Seca-45860-Mastofauna</v>
      </c>
      <c r="B94" s="32" t="s">
        <v>146</v>
      </c>
      <c r="C94" s="33" t="s">
        <v>155</v>
      </c>
      <c r="D94" s="32">
        <v>2</v>
      </c>
      <c r="E94" s="33" t="s">
        <v>156</v>
      </c>
      <c r="F94" s="32">
        <v>45860</v>
      </c>
      <c r="G94" s="34">
        <v>45860</v>
      </c>
      <c r="I94" s="33" t="s">
        <v>150</v>
      </c>
      <c r="L94" s="23" t="s">
        <v>151</v>
      </c>
      <c r="M94" s="32" t="s">
        <v>273</v>
      </c>
      <c r="N94" s="33" t="s">
        <v>152</v>
      </c>
      <c r="O94" s="32" t="s">
        <v>337</v>
      </c>
      <c r="P94" s="32" t="s">
        <v>308</v>
      </c>
      <c r="Q94" s="32" t="s">
        <v>153</v>
      </c>
      <c r="R94" s="32" t="str">
        <f t="shared" si="3"/>
        <v>VLI_ITB-CP2-M17-Registro ocasional-45860-Seca-93</v>
      </c>
      <c r="S94" s="33" t="s">
        <v>148</v>
      </c>
      <c r="T94" s="32" t="s">
        <v>63</v>
      </c>
      <c r="U94" s="33" t="s">
        <v>145</v>
      </c>
      <c r="V94" s="33" t="s">
        <v>83</v>
      </c>
      <c r="W94" s="33" t="s">
        <v>84</v>
      </c>
      <c r="X94" s="32" t="s">
        <v>79</v>
      </c>
      <c r="Y94" s="32" t="s">
        <v>80</v>
      </c>
      <c r="Z94" s="32" t="s">
        <v>111</v>
      </c>
      <c r="AA94" s="32" t="s">
        <v>112</v>
      </c>
      <c r="AB94" s="33" t="s">
        <v>115</v>
      </c>
      <c r="AD94" s="33" t="s">
        <v>117</v>
      </c>
      <c r="AE94" s="33" t="s">
        <v>118</v>
      </c>
      <c r="AF94" s="32">
        <v>1</v>
      </c>
      <c r="AK94" s="32" t="s">
        <v>121</v>
      </c>
      <c r="AL94" s="33" t="s">
        <v>271</v>
      </c>
      <c r="AM94" s="33" t="s">
        <v>276</v>
      </c>
      <c r="AN94" s="33" t="s">
        <v>126</v>
      </c>
      <c r="AO94" s="32">
        <v>93</v>
      </c>
    </row>
  </sheetData>
  <phoneticPr fontId="16" type="noConversion"/>
  <pageMargins left="0.511811024" right="0.511811024" top="0.78740157499999996" bottom="0.78740157499999996" header="0.31496062000000002" footer="0.31496062000000002"/>
  <ignoredErrors>
    <ignoredError sqref="O2:P94" numberStoredAsText="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ba1f616-80f9-48b0-8904-089f0e5ff9b2">
      <Terms xmlns="http://schemas.microsoft.com/office/infopath/2007/PartnerControls"/>
    </lcf76f155ced4ddcb4097134ff3c332f>
    <TaxCatchAll xmlns="16734539-71c7-4fcd-8b2a-4d1c48115dc9" xsi:nil="true"/>
    <StatusdeenvioparaVale xmlns="9ba1f616-80f9-48b0-8904-089f0e5ff9b2" xsi:nil="true"/>
    <Cria_x0020_Pasta xmlns="9ba1f616-80f9-48b0-8904-089f0e5ff9b2">
      <Url xsi:nil="true"/>
      <Description xsi:nil="true"/>
    </Cria_x0020_Pasta>
    <Descri_x00e7__x00e3_o xmlns="9ba1f616-80f9-48b0-8904-089f0e5ff9b2" xsi:nil="true"/>
    <Revis_x00e3_o xmlns="9ba1f616-80f9-48b0-8904-089f0e5ff9b2" xsi:nil="true"/>
    <_Flow_SignoffStatus xmlns="9ba1f616-80f9-48b0-8904-089f0e5ff9b2" xsi:nil="true"/>
    <Pend_x00ea_ncia xmlns="9ba1f616-80f9-48b0-8904-089f0e5ff9b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Word" ma:contentTypeID="0x01010016FA9DDFEC9CC143AD64CB48FC2478AD" ma:contentTypeVersion="62" ma:contentTypeDescription="Crie um novo documento." ma:contentTypeScope="" ma:versionID="bf2759e761ac4d599d51e3c430d10c3b">
  <xsd:schema xmlns:xsd="http://www.w3.org/2001/XMLSchema" xmlns:xs="http://www.w3.org/2001/XMLSchema" xmlns:p="http://schemas.microsoft.com/office/2006/metadata/properties" xmlns:ns2="9ba1f616-80f9-48b0-8904-089f0e5ff9b2" xmlns:ns3="16734539-71c7-4fcd-8b2a-4d1c48115dc9" targetNamespace="http://schemas.microsoft.com/office/2006/metadata/properties" ma:root="true" ma:fieldsID="de2906d6fffc6ef0ef0b287094a78fff" ns2:_="" ns3:_="">
    <xsd:import namespace="9ba1f616-80f9-48b0-8904-089f0e5ff9b2"/>
    <xsd:import namespace="16734539-71c7-4fcd-8b2a-4d1c48115dc9"/>
    <xsd:element name="properties">
      <xsd:complexType>
        <xsd:sequence>
          <xsd:element name="documentManagement">
            <xsd:complexType>
              <xsd:all>
                <xsd:element ref="ns2:Descri_x00e7__x00e3_o" minOccurs="0"/>
                <xsd:element ref="ns2:MediaLengthInSeconds" minOccurs="0"/>
                <xsd:element ref="ns2:Cria_x0020_Pasta" minOccurs="0"/>
                <xsd:element ref="ns2:_Flow_SignoffStatus" minOccurs="0"/>
                <xsd:element ref="ns3:SharedWithUsers" minOccurs="0"/>
                <xsd:element ref="ns3:SharedWithDetails" minOccurs="0"/>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Revis_x00e3_o" minOccurs="0"/>
                <xsd:element ref="ns2:StatusdeenvioparaVale" minOccurs="0"/>
                <xsd:element ref="ns2:Pend_x00ea_nci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a1f616-80f9-48b0-8904-089f0e5ff9b2" elementFormDefault="qualified">
    <xsd:import namespace="http://schemas.microsoft.com/office/2006/documentManagement/types"/>
    <xsd:import namespace="http://schemas.microsoft.com/office/infopath/2007/PartnerControls"/>
    <xsd:element name="Descri_x00e7__x00e3_o" ma:index="5" nillable="true" ma:displayName="Descrição" ma:internalName="Descri_x00e7__x00e3_o" ma:readOnly="false">
      <xsd:simpleType>
        <xsd:restriction base="dms:Text">
          <xsd:maxLength value="255"/>
        </xsd:restriction>
      </xsd:simpleType>
    </xsd:element>
    <xsd:element name="MediaLengthInSeconds" ma:index="6" nillable="true" ma:displayName="MediaLengthInSeconds" ma:description="" ma:internalName="MediaLengthInSeconds" ma:readOnly="true">
      <xsd:simpleType>
        <xsd:restriction base="dms:Unknown"/>
      </xsd:simpleType>
    </xsd:element>
    <xsd:element name="Cria_x0020_Pasta" ma:index="7" nillable="true" ma:displayName="Cria Pasta" ma:format="Hyperlink" ma:internalName="Cria_x0020_Pasta"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8" nillable="true" ma:displayName="Status de liberação" ma:internalName="Status_x0020_de_x0020_libera_x00e7__x00e3_o" ma:readOnly="false">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lcf76f155ced4ddcb4097134ff3c332f" ma:index="25" nillable="true" ma:taxonomy="true" ma:internalName="lcf76f155ced4ddcb4097134ff3c332f" ma:taxonomyFieldName="MediaServiceImageTags" ma:displayName="Marcações de imagem"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element name="Revis_x00e3_o" ma:index="30" nillable="true" ma:displayName="Revisão" ma:description="VFinal_17-05-2025" ma:format="Dropdown" ma:internalName="Revis_x00e3_o">
      <xsd:simpleType>
        <xsd:restriction base="dms:Text">
          <xsd:maxLength value="255"/>
        </xsd:restriction>
      </xsd:simpleType>
    </xsd:element>
    <xsd:element name="StatusdeenvioparaVale" ma:index="31" nillable="true" ma:displayName="Status de envio para Vale" ma:format="Dropdown" ma:internalName="StatusdeenvioparaVale">
      <xsd:simpleType>
        <xsd:restriction base="dms:Text">
          <xsd:maxLength value="255"/>
        </xsd:restriction>
      </xsd:simpleType>
    </xsd:element>
    <xsd:element name="Pend_x00ea_ncia" ma:index="32" nillable="true" ma:displayName="Pendência" ma:description="Falta o mapa da ADA (PDE Canga e contorno da PDER ITA CAU)" ma:format="Dropdown" ma:internalName="Pend_x00ea_ncia">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734539-71c7-4fcd-8b2a-4d1c48115dc9"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26" nillable="true" ma:displayName="Taxonomy Catch All Column" ma:hidden="true" ma:list="{e3c0035e-de69-4e9e-966e-a696f2ec2eef}" ma:internalName="TaxCatchAll" ma:showField="CatchAllData" ma:web="16734539-71c7-4fcd-8b2a-4d1c48115d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ipo de Conteú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E1040E-7891-4AC9-BC0A-B40789CD78CA}">
  <ds:schemaRefs>
    <ds:schemaRef ds:uri="http://www.w3.org/XML/1998/namespace"/>
    <ds:schemaRef ds:uri="7b39c1f1-4d20-48c2-a1bc-a461082bbdd3"/>
    <ds:schemaRef ds:uri="http://purl.org/dc/dcmitype/"/>
    <ds:schemaRef ds:uri="http://purl.org/dc/elements/1.1/"/>
    <ds:schemaRef ds:uri="http://schemas.microsoft.com/office/infopath/2007/PartnerControls"/>
    <ds:schemaRef ds:uri="http://schemas.microsoft.com/office/2006/documentManagement/types"/>
    <ds:schemaRef ds:uri="http://purl.org/dc/terms/"/>
    <ds:schemaRef ds:uri="f88f13ab-2ba3-4852-9c59-fed0c093ed6c"/>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24E19D9D-B90F-49C7-BCF9-C4B8D604ABC4}"/>
</file>

<file path=customXml/itemProps3.xml><?xml version="1.0" encoding="utf-8"?>
<ds:datastoreItem xmlns:ds="http://schemas.openxmlformats.org/officeDocument/2006/customXml" ds:itemID="{D830E3C2-74A2-451C-8142-D05A804821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Orientações</vt:lpstr>
      <vt:lpstr>Sampling Events</vt:lpstr>
      <vt:lpstr>Associated Occurrences</vt:lpstr>
      <vt:lpstr>AllData</vt:lpstr>
      <vt:lpstr>AllData2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Velez</dc:creator>
  <cp:keywords/>
  <dc:description/>
  <cp:lastModifiedBy>Florentino, Caroline</cp:lastModifiedBy>
  <cp:revision/>
  <dcterms:created xsi:type="dcterms:W3CDTF">2014-07-25T21:03:31Z</dcterms:created>
  <dcterms:modified xsi:type="dcterms:W3CDTF">2025-10-31T22:26:34Z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MediaServiceImageTags">
    <vt:lpwstr/>
  </property>
  <property fmtid="{D5CDD505-2E9C-101B-9397-08002B2CF9AE}" pid="9" name="ContentTypeId">
    <vt:lpwstr>0x01010016FA9DDFEC9CC143AD64CB48FC2478AD</vt:lpwstr>
  </property>
  <property fmtid="{D5CDD505-2E9C-101B-9397-08002B2CF9AE}" pid="10" name="_ExtendedDescription">
    <vt:lpwstr/>
  </property>
</Properties>
</file>